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ОТЧЕТЫ ОБ ИСПОЛНЕНИИ БЮДЖЕТА\ОТЧЕТ ОБ ИСПОЛНЕНИИ БЮДЖЕТА\2024\Отчет за 2024 год\Отчет в Думу\Приложения 5.1-5.9. Внебюджет\"/>
    </mc:Choice>
  </mc:AlternateContent>
  <xr:revisionPtr revIDLastSave="0" documentId="13_ncr:1_{9BDD9767-C870-4B6B-AD34-A2B5C2BE602B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доходы" sheetId="1" r:id="rId1"/>
    <sheet name="расходы" sheetId="2" r:id="rId2"/>
  </sheets>
  <externalReferences>
    <externalReference r:id="rId3"/>
  </externalReferences>
  <definedNames>
    <definedName name="год">#REF!+#REF!+#REF!+#REF!</definedName>
    <definedName name="ИТОГО">#REF!+#REF!+#REF!</definedName>
    <definedName name="Канц">#REF!+#REF!+#REF!+#REF!+#REF!</definedName>
    <definedName name="квартал">SUM(#REF!)</definedName>
    <definedName name="мц">[1]ШКОЛЫ!A1048575+[1]ШКОЛЫ!A1048576+[1]ШКОЛЫ!A1048550+[1]ШКОЛЫ!A1048554+[1]ШКОЛЫ!A1048555+[1]ШКОЛЫ!A1048556+[1]ШКОЛЫ!A1048574+[1]ШКОЛЫ!A1048557+[1]ШКОЛЫ!A1048558+[1]ШКОЛЫ!A1048559+[1]ШКОЛЫ!A1048560+[1]ШКОЛЫ!A1048561+[1]ШКОЛЫ!A1048562+[1]ШКОЛЫ!A1048563+[1]ШКОЛЫ!A1048564+[1]ШКОЛЫ!A1048565+[1]ШКОЛЫ!A1048566+[1]ШКОЛЫ!A1048567+[1]ШКОЛЫ!A1048568+[1]ШКОЛЫ!A1048569+[1]ШКОЛЫ!A1048570+[1]ШКОЛЫ!A1048571+[1]ШКОЛЫ!A1048572+[1]ШКОЛЫ!A1048573</definedName>
    <definedName name="_xlnm.Print_Area" localSheetId="0">доходы!$A$1:$F$72</definedName>
    <definedName name="_xlnm.Print_Area" localSheetId="1">расходы!$A$1:$F$51</definedName>
    <definedName name="отклонения">#REF!-#REF!</definedName>
    <definedName name="пит">[1]ШКОЛЫ!A1048575+[1]ШКОЛЫ!A1048576+[1]ШКОЛЫ!A1048550+[1]ШКОЛЫ!A1048554+[1]ШКОЛЫ!A1048555+[1]ШКОЛЫ!A1048556+[1]ШКОЛЫ!A1048574+[1]ШКОЛЫ!A1048557+[1]ШКОЛЫ!A1048558+[1]ШКОЛЫ!A1048559+[1]ШКОЛЫ!A1048560+[1]ШКОЛЫ!A1048561+[1]ШКОЛЫ!A1048562+[1]ШКОЛЫ!A1048563+[1]ШКОЛЫ!A1048564+[1]ШКОЛЫ!A1048565+[1]ШКОЛЫ!A1048566+[1]ШКОЛЫ!A1048567+[1]ШКОЛЫ!A1048568+[1]ШКОЛЫ!A1048569+[1]ШКОЛЫ!A1048570+[1]ШКОЛЫ!A1048571+[1]ШКОЛЫ!A1048572+[1]ШКОЛЫ!A1048573</definedName>
    <definedName name="р">#REF!+#REF!+#REF!+#REF!+#REF!</definedName>
    <definedName name="Расх">SUM(#REF!)</definedName>
    <definedName name="Свод">#REF!+#REF!+#REF!</definedName>
    <definedName name="фин">SUM(#REF!)</definedName>
    <definedName name="школы">#REF!+#REF!+#REF!+#REF!+#REF!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5" i="1" l="1"/>
  <c r="E72" i="1"/>
  <c r="E37" i="2" l="1"/>
  <c r="D37" i="2"/>
  <c r="E29" i="1"/>
  <c r="D29" i="1"/>
  <c r="D44" i="1"/>
  <c r="F31" i="2"/>
  <c r="F45" i="1"/>
  <c r="F30" i="1"/>
  <c r="F25" i="1"/>
  <c r="F23" i="1"/>
  <c r="E20" i="1" l="1"/>
  <c r="D20" i="1"/>
  <c r="D50" i="2"/>
  <c r="F48" i="2"/>
  <c r="F45" i="2"/>
  <c r="F44" i="2"/>
  <c r="E42" i="2"/>
  <c r="D42" i="2"/>
  <c r="F40" i="2"/>
  <c r="E39" i="2"/>
  <c r="D39" i="2"/>
  <c r="E30" i="2"/>
  <c r="D30" i="2"/>
  <c r="F34" i="2"/>
  <c r="F33" i="2"/>
  <c r="F32" i="2"/>
  <c r="F28" i="2"/>
  <c r="D27" i="2"/>
  <c r="E25" i="2"/>
  <c r="D25" i="2"/>
  <c r="F24" i="2"/>
  <c r="F23" i="2"/>
  <c r="F22" i="2"/>
  <c r="F21" i="2"/>
  <c r="F20" i="2"/>
  <c r="F19" i="2"/>
  <c r="F17" i="2"/>
  <c r="F16" i="2"/>
  <c r="F14" i="2"/>
  <c r="F12" i="2"/>
  <c r="F9" i="2"/>
  <c r="F8" i="2"/>
  <c r="F6" i="2"/>
  <c r="E59" i="1"/>
  <c r="E56" i="1"/>
  <c r="E55" i="1"/>
  <c r="E54" i="1"/>
  <c r="E36" i="1"/>
  <c r="E33" i="1"/>
  <c r="D33" i="1"/>
  <c r="E24" i="1"/>
  <c r="D24" i="1"/>
  <c r="E19" i="1"/>
  <c r="D19" i="1"/>
  <c r="E16" i="1"/>
  <c r="D16" i="1"/>
  <c r="F42" i="2" l="1"/>
  <c r="F39" i="2"/>
  <c r="F41" i="2"/>
  <c r="F47" i="2"/>
  <c r="F38" i="2"/>
  <c r="E57" i="1"/>
  <c r="D11" i="2"/>
  <c r="D49" i="2" s="1"/>
  <c r="F15" i="2"/>
  <c r="F25" i="2"/>
  <c r="E27" i="2"/>
  <c r="F27" i="2" s="1"/>
  <c r="F18" i="2"/>
  <c r="F36" i="2"/>
  <c r="F13" i="2"/>
  <c r="E11" i="2"/>
  <c r="D5" i="2"/>
  <c r="F7" i="2"/>
  <c r="F10" i="2"/>
  <c r="F35" i="2"/>
  <c r="F43" i="2"/>
  <c r="F46" i="2"/>
  <c r="F69" i="1"/>
  <c r="F65" i="1"/>
  <c r="D54" i="1"/>
  <c r="D48" i="1"/>
  <c r="E48" i="1"/>
  <c r="F20" i="1"/>
  <c r="E18" i="1"/>
  <c r="F53" i="1"/>
  <c r="D18" i="1"/>
  <c r="F33" i="1"/>
  <c r="D32" i="1"/>
  <c r="F34" i="1"/>
  <c r="E44" i="1"/>
  <c r="E38" i="1" s="1"/>
  <c r="F50" i="1"/>
  <c r="D60" i="1"/>
  <c r="D66" i="1"/>
  <c r="F17" i="1"/>
  <c r="F41" i="1"/>
  <c r="E60" i="1"/>
  <c r="F16" i="1"/>
  <c r="E66" i="1"/>
  <c r="E5" i="2"/>
  <c r="E49" i="2" s="1"/>
  <c r="E51" i="2" s="1"/>
  <c r="F22" i="1"/>
  <c r="E32" i="1"/>
  <c r="F37" i="2"/>
  <c r="F51" i="1"/>
  <c r="D38" i="1" l="1"/>
  <c r="F30" i="2"/>
  <c r="F44" i="1"/>
  <c r="F11" i="2"/>
  <c r="F66" i="1"/>
  <c r="F29" i="1"/>
  <c r="F32" i="1"/>
  <c r="F48" i="1"/>
  <c r="F60" i="1"/>
  <c r="F54" i="1"/>
  <c r="F21" i="1"/>
  <c r="F5" i="2"/>
  <c r="F49" i="2" l="1"/>
  <c r="F38" i="1"/>
  <c r="F18" i="1"/>
  <c r="F15" i="1" l="1"/>
</calcChain>
</file>

<file path=xl/sharedStrings.xml><?xml version="1.0" encoding="utf-8"?>
<sst xmlns="http://schemas.openxmlformats.org/spreadsheetml/2006/main" count="164" uniqueCount="144">
  <si>
    <t>тыс. руб.</t>
  </si>
  <si>
    <t>Код вида доходов</t>
  </si>
  <si>
    <t>Наименование источника формирования доходов</t>
  </si>
  <si>
    <t>Кассовое исполнение за отчетный период</t>
  </si>
  <si>
    <t>% исполне      ния к утвержденному плану</t>
  </si>
  <si>
    <t>Остаток на начало отчетного периода</t>
  </si>
  <si>
    <t>ДОХОДЫ, в том числе:</t>
  </si>
  <si>
    <t>1.Доходы от собственности всего, в т.ч.:</t>
  </si>
  <si>
    <t>91201130000002019.121</t>
  </si>
  <si>
    <t>Средства, поступающие от аренды</t>
  </si>
  <si>
    <t>2.Доходы от оказания платных услуг всего, в т.ч.:</t>
  </si>
  <si>
    <t>91207030000002001.131</t>
  </si>
  <si>
    <t xml:space="preserve"> - Доходы, поступающие от выполнения услуг по основной деятельности</t>
  </si>
  <si>
    <t>91208010000002001.131</t>
  </si>
  <si>
    <t>итого</t>
  </si>
  <si>
    <t xml:space="preserve"> - Доходы, поступающие от выполнения услуг по иной деятельности</t>
  </si>
  <si>
    <t>91230200000002001.130</t>
  </si>
  <si>
    <t xml:space="preserve"> - Средства, сторонних организаций (выручка от продажи билетов сторонних организаций)</t>
  </si>
  <si>
    <t>91207030000002011.135</t>
  </si>
  <si>
    <t xml:space="preserve"> - Средства, поступающие от арендаторов на возмещение коммунальных и эксплуатационных  услуг</t>
  </si>
  <si>
    <t>91208010000002011.135</t>
  </si>
  <si>
    <t>91208010000002011.131</t>
  </si>
  <si>
    <t>91207030000002018.131</t>
  </si>
  <si>
    <t xml:space="preserve"> - Доходы от платных дополнительных образовательных услуг (иная деятельность)</t>
  </si>
  <si>
    <t>91207060000002018.131</t>
  </si>
  <si>
    <t>91208010000002026.134</t>
  </si>
  <si>
    <t xml:space="preserve"> - Доходы, поступающие за счет прочих доходов</t>
  </si>
  <si>
    <t xml:space="preserve">91207030000002026.139 </t>
  </si>
  <si>
    <t xml:space="preserve"> - Доходы от возмещений Фондом социального страхования РФ расходов</t>
  </si>
  <si>
    <t>91208010000002009.131</t>
  </si>
  <si>
    <t>3.  Прочие доходы всего, в т.ч.:</t>
  </si>
  <si>
    <t>91230300000002006.180</t>
  </si>
  <si>
    <t xml:space="preserve"> - Средства от страховых организаций по договорам</t>
  </si>
  <si>
    <t>91207030000002010.152</t>
  </si>
  <si>
    <t xml:space="preserve"> - Целевые поступления от юридических и физических лиц</t>
  </si>
  <si>
    <t>91207030000002010.155</t>
  </si>
  <si>
    <t>91207060000002010.155</t>
  </si>
  <si>
    <t>91208010000002010.155</t>
  </si>
  <si>
    <t>91207030000002009.155</t>
  </si>
  <si>
    <t>- Добровольные пожертвования от юр. и физ. лиц, гранты,премии</t>
  </si>
  <si>
    <t>91208010000002009.155</t>
  </si>
  <si>
    <t>91208010000002026.189</t>
  </si>
  <si>
    <t>91201130000002019.189</t>
  </si>
  <si>
    <t xml:space="preserve"> - Иные доходы (Средства, поступающие от аренды*)</t>
  </si>
  <si>
    <t>91208010000002001.189</t>
  </si>
  <si>
    <t xml:space="preserve"> - Иные доходы (Доходы .. от основной деятельности**)</t>
  </si>
  <si>
    <t>91207030000002001.189</t>
  </si>
  <si>
    <t>91208010000002031.189</t>
  </si>
  <si>
    <t xml:space="preserve"> - Иные доходы (Доходы .. от иной деятельности***)</t>
  </si>
  <si>
    <t xml:space="preserve">Налоги </t>
  </si>
  <si>
    <t>91207030000002000.181</t>
  </si>
  <si>
    <t xml:space="preserve"> - Невыясненные поступления муниципальным учреждениям, находящимся в ведении органов местного самоуправления городских округов</t>
  </si>
  <si>
    <t>91208010000002000.181</t>
  </si>
  <si>
    <t>91207030000002006.143</t>
  </si>
  <si>
    <t xml:space="preserve"> - Средства, поступающие от страховых организаций по договорам</t>
  </si>
  <si>
    <t>4.  Суммы принудительного изъятия всего, в т.ч.:</t>
  </si>
  <si>
    <t>91207030000002021.141</t>
  </si>
  <si>
    <t xml:space="preserve"> - Доходы, поступающие от неустойки (пени, штрафы) от поставщика за неисполнение сроков выполнения работ по договору</t>
  </si>
  <si>
    <t>91207030000002026.144</t>
  </si>
  <si>
    <t xml:space="preserve"> - Возмещение ущерба имуществу (за исключением страховых возмещений)</t>
  </si>
  <si>
    <t>91208010000002021.145</t>
  </si>
  <si>
    <t>Доходы, поступающие от неустойки (пени, штрафы) от поставщика за неисполнение сроков выполнения работ по договору</t>
  </si>
  <si>
    <t>91208010000002021.141</t>
  </si>
  <si>
    <t>5.  Доходы от реализации всего, в т.ч.:</t>
  </si>
  <si>
    <t>91207030000002030.410</t>
  </si>
  <si>
    <t xml:space="preserve"> - Доходы от реализации активов (в части реализации основных средств)</t>
  </si>
  <si>
    <t>91207030000002032.440</t>
  </si>
  <si>
    <t xml:space="preserve"> - Доходы от реализации активов (в части реализации материальных запасов)</t>
  </si>
  <si>
    <t>91208010000002032.446</t>
  </si>
  <si>
    <t>Возврат прошлых лет</t>
  </si>
  <si>
    <t>91207030000002018.510</t>
  </si>
  <si>
    <t xml:space="preserve"> - Поступления денежных средств</t>
  </si>
  <si>
    <t>ИТОГО доходов 
(с остатком на начало года)</t>
  </si>
  <si>
    <t xml:space="preserve">Справочно: </t>
  </si>
  <si>
    <t>91201130000002019.131</t>
  </si>
  <si>
    <t>Средства, поступающие от аренды (НДС и налог на прибыль)</t>
  </si>
  <si>
    <t>Добровольные пожертвования от юридических и физических лиц, гранты, премии (НДС и налог на прибыль)</t>
  </si>
  <si>
    <t>Средства, поступающие от арендаторов на возмещение коммунальных и эксплуатационных  услуг (НДС и налог на прибыль)</t>
  </si>
  <si>
    <t>РАСХОДЫ</t>
  </si>
  <si>
    <t>КОСГУ</t>
  </si>
  <si>
    <t>Наименование статей расходов</t>
  </si>
  <si>
    <t>% исполнения к утвержденному плану</t>
  </si>
  <si>
    <t>210+266</t>
  </si>
  <si>
    <t>Оплата труда и начисления</t>
  </si>
  <si>
    <t>Заработная плата</t>
  </si>
  <si>
    <t>Социальные пособия и компенсации в денежной форме</t>
  </si>
  <si>
    <t>Прочие выплаты</t>
  </si>
  <si>
    <t>Начисления на выплату по оплате труда</t>
  </si>
  <si>
    <t>Прочие несоциальные выплаты персоналу в натуральной форме</t>
  </si>
  <si>
    <t>Приобретение услуг</t>
  </si>
  <si>
    <t>Услуги связи</t>
  </si>
  <si>
    <t>Транспортные услуги</t>
  </si>
  <si>
    <t>Коммунальные услуги всего, в т.ч.:</t>
  </si>
  <si>
    <t xml:space="preserve"> - оплата теплоэнергии</t>
  </si>
  <si>
    <t xml:space="preserve"> - оплата электроэнергии</t>
  </si>
  <si>
    <t xml:space="preserve"> - оплата газа</t>
  </si>
  <si>
    <t xml:space="preserve"> - оплата водоснабжения</t>
  </si>
  <si>
    <t xml:space="preserve"> - обращение с ТКО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</si>
  <si>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</si>
  <si>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</si>
  <si>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</si>
  <si>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 (ОСАГО)</t>
  </si>
  <si>
    <t>Услуги, работы для целей капитальных вложений</t>
  </si>
  <si>
    <t>Безвозмездные перечисления (передачи) текущего характера</t>
  </si>
  <si>
    <t>241/853</t>
  </si>
  <si>
    <t>Безвозмездные перечисления (передачи) текущего характера сектора государственного управления</t>
  </si>
  <si>
    <t>Социальное обеспечение</t>
  </si>
  <si>
    <t>Пенсии, пособия, выплачиваемые работодателями, нанимателями бывшим работникам</t>
  </si>
  <si>
    <t>266/112</t>
  </si>
  <si>
    <t>Пособия по социальной помощи выплачиваемые работодателями, нанимателями бывшим работникам в натуральной форме</t>
  </si>
  <si>
    <t>Прочие расходы всего, в т.ч.:</t>
  </si>
  <si>
    <t xml:space="preserve"> - прочие расходы</t>
  </si>
  <si>
    <t xml:space="preserve"> - штрафы, пени</t>
  </si>
  <si>
    <t xml:space="preserve"> - налог на имущество организаций</t>
  </si>
  <si>
    <t xml:space="preserve"> - транспортный налог</t>
  </si>
  <si>
    <t xml:space="preserve"> - налог на землю</t>
  </si>
  <si>
    <t>Поступление нефинансовых активов всего, в т.ч.: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</si>
  <si>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</si>
  <si>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</si>
  <si>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</si>
  <si>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Лекарственные препараты и материалы, применяемые в мед.целях</t>
  </si>
  <si>
    <t>Продукты питания</t>
  </si>
  <si>
    <t>ГСМ</t>
  </si>
  <si>
    <t>Строительные материалы</t>
  </si>
  <si>
    <t>Мягкий инвентарь</t>
  </si>
  <si>
    <t>Прочие оборотные запасы (материалы)</t>
  </si>
  <si>
    <t>Материалы для целей капитальных вложений</t>
  </si>
  <si>
    <t>Прочие материальные запасы однократного применения</t>
  </si>
  <si>
    <t>ИТОГО расходов</t>
  </si>
  <si>
    <t>Возврат остатков субсидии (грант)</t>
  </si>
  <si>
    <t>Остаток на конец отчетного периода</t>
  </si>
  <si>
    <t>Приложение № 5.3</t>
  </si>
  <si>
    <t>к пояснительной записке</t>
  </si>
  <si>
    <t xml:space="preserve">ИСПОЛНЕНИЕ СМЕТЫ ДОХОДОВ И РАСХОДОВ ПО СРЕДСТВАМ, </t>
  </si>
  <si>
    <t>ПОЛУЧЕННЫМ ОТ ПРЕДПРИНИМАТЕЛЬСКОЙ И ИНОЙ ПРИНОСЯЩЕЙ ДОХОД ДЕЯТЕЛЬНОСТИ</t>
  </si>
  <si>
    <t>Департамент культуры администрации городского округа Тольятти</t>
  </si>
  <si>
    <t>отчета об исполнении бюджета за 2024 год</t>
  </si>
  <si>
    <t>на 01 января 2025 года</t>
  </si>
  <si>
    <t>Утвержденный план на 2024 год</t>
  </si>
  <si>
    <t>91207030000002031.131  91207060000002031.131  91208010000002031.131</t>
  </si>
  <si>
    <t xml:space="preserve">91207060000002011.135  </t>
  </si>
  <si>
    <t>296,350</t>
  </si>
  <si>
    <t xml:space="preserve"> - прочие расходы (членские взносы в СКОР, выплаты физ.лицам)</t>
  </si>
  <si>
    <t>Утвержденный план на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</si>
</sst>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р_._-;\-* #,##0\ _р_._-;_-* &quot;- &quot;_р_._-;_-@_-"/>
    <numFmt numFmtId="165" formatCode="_-* #,##0.00\ _р_._-;\-* #,##0.00\ _р_._-;_-* \-??\ _р_._-;_-@_-"/>
    <numFmt numFmtId="166" formatCode="0.0"/>
    <numFmt numFmtId="167" formatCode="_-* #,##0.00_р_._-;\-* #,##0.00_р_._-;_-* \-??_р_._-;_-@_-"/>
  </numFmts>
  <fonts count="13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167" fontId="11" fillId="0" borderId="0" applyBorder="0" applyProtection="0"/>
    <xf numFmtId="0" fontId="11" fillId="0" borderId="0"/>
    <xf numFmtId="164" fontId="11" fillId="0" borderId="0" applyBorder="0" applyProtection="0"/>
    <xf numFmtId="165" fontId="11" fillId="0" borderId="0" applyBorder="0" applyProtection="0"/>
  </cellStyleXfs>
  <cellXfs count="125">
    <xf numFmtId="0" fontId="0" fillId="0" borderId="0" xfId="0"/>
    <xf numFmtId="0" fontId="1" fillId="0" borderId="0" xfId="0" applyFont="1"/>
    <xf numFmtId="0" fontId="7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1" fillId="0" borderId="0" xfId="0" applyNumberFormat="1" applyFont="1"/>
    <xf numFmtId="0" fontId="10" fillId="2" borderId="2" xfId="0" applyFont="1" applyFill="1" applyBorder="1" applyAlignment="1">
      <alignment horizontal="center" vertical="center" wrapText="1"/>
    </xf>
    <xf numFmtId="1" fontId="1" fillId="0" borderId="0" xfId="0" applyNumberFormat="1" applyFont="1"/>
    <xf numFmtId="0" fontId="2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Alignment="1">
      <alignment horizontal="left"/>
    </xf>
    <xf numFmtId="3" fontId="2" fillId="2" borderId="2" xfId="0" applyNumberFormat="1" applyFont="1" applyFill="1" applyBorder="1" applyAlignment="1">
      <alignment horizontal="center" wrapText="1"/>
    </xf>
    <xf numFmtId="166" fontId="2" fillId="2" borderId="2" xfId="0" applyNumberFormat="1" applyFont="1" applyFill="1" applyBorder="1" applyAlignment="1">
      <alignment horizontal="center"/>
    </xf>
    <xf numFmtId="3" fontId="7" fillId="0" borderId="2" xfId="0" applyNumberFormat="1" applyFont="1" applyBorder="1" applyAlignment="1">
      <alignment horizontal="center" wrapText="1"/>
    </xf>
    <xf numFmtId="166" fontId="7" fillId="2" borderId="2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 wrapText="1"/>
    </xf>
    <xf numFmtId="3" fontId="2" fillId="0" borderId="2" xfId="0" applyNumberFormat="1" applyFont="1" applyBorder="1" applyAlignment="1">
      <alignment horizontal="center" wrapText="1"/>
    </xf>
    <xf numFmtId="3" fontId="4" fillId="3" borderId="2" xfId="0" applyNumberFormat="1" applyFont="1" applyFill="1" applyBorder="1" applyAlignment="1">
      <alignment horizontal="center" wrapText="1"/>
    </xf>
    <xf numFmtId="3" fontId="3" fillId="3" borderId="2" xfId="0" applyNumberFormat="1" applyFont="1" applyFill="1" applyBorder="1" applyAlignment="1">
      <alignment horizontal="center" wrapText="1"/>
    </xf>
    <xf numFmtId="3" fontId="3" fillId="3" borderId="2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3" fontId="5" fillId="3" borderId="2" xfId="1" applyNumberFormat="1" applyFont="1" applyFill="1" applyBorder="1" applyAlignment="1" applyProtection="1">
      <alignment horizontal="center" wrapText="1"/>
    </xf>
    <xf numFmtId="3" fontId="5" fillId="3" borderId="2" xfId="0" applyNumberFormat="1" applyFont="1" applyFill="1" applyBorder="1" applyAlignment="1">
      <alignment horizontal="center" wrapText="1"/>
    </xf>
    <xf numFmtId="3" fontId="4" fillId="3" borderId="5" xfId="0" applyNumberFormat="1" applyFont="1" applyFill="1" applyBorder="1" applyAlignment="1">
      <alignment horizontal="center" wrapText="1"/>
    </xf>
    <xf numFmtId="3" fontId="4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49" fontId="10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/>
    <xf numFmtId="0" fontId="0" fillId="3" borderId="0" xfId="0" applyFill="1"/>
    <xf numFmtId="0" fontId="2" fillId="4" borderId="0" xfId="0" applyFont="1" applyFill="1" applyAlignment="1">
      <alignment horizontal="center"/>
    </xf>
    <xf numFmtId="0" fontId="6" fillId="4" borderId="0" xfId="0" applyFont="1" applyFill="1" applyAlignment="1">
      <alignment horizontal="right"/>
    </xf>
    <xf numFmtId="3" fontId="3" fillId="4" borderId="2" xfId="0" applyNumberFormat="1" applyFont="1" applyFill="1" applyBorder="1" applyAlignment="1">
      <alignment horizontal="center" wrapText="1"/>
    </xf>
    <xf numFmtId="1" fontId="3" fillId="4" borderId="2" xfId="0" applyNumberFormat="1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center"/>
    </xf>
    <xf numFmtId="166" fontId="3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left" vertical="center"/>
    </xf>
    <xf numFmtId="3" fontId="4" fillId="4" borderId="2" xfId="0" applyNumberFormat="1" applyFont="1" applyFill="1" applyBorder="1" applyAlignment="1">
      <alignment horizontal="center" wrapText="1"/>
    </xf>
    <xf numFmtId="166" fontId="4" fillId="4" borderId="2" xfId="0" applyNumberFormat="1" applyFont="1" applyFill="1" applyBorder="1" applyAlignment="1">
      <alignment horizontal="center"/>
    </xf>
    <xf numFmtId="3" fontId="0" fillId="3" borderId="0" xfId="0" applyNumberFormat="1" applyFill="1"/>
    <xf numFmtId="166" fontId="5" fillId="4" borderId="2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vertical="center" wrapText="1"/>
    </xf>
    <xf numFmtId="166" fontId="4" fillId="4" borderId="5" xfId="0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left" vertical="center" wrapText="1"/>
    </xf>
    <xf numFmtId="3" fontId="4" fillId="5" borderId="2" xfId="0" applyNumberFormat="1" applyFont="1" applyFill="1" applyBorder="1" applyAlignment="1">
      <alignment horizontal="center" wrapText="1"/>
    </xf>
    <xf numFmtId="49" fontId="4" fillId="4" borderId="6" xfId="0" applyNumberFormat="1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6" fillId="3" borderId="5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3" fontId="5" fillId="4" borderId="2" xfId="1" applyNumberFormat="1" applyFont="1" applyFill="1" applyBorder="1" applyAlignment="1" applyProtection="1">
      <alignment horizontal="center" wrapText="1"/>
    </xf>
    <xf numFmtId="49" fontId="4" fillId="4" borderId="8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3" fontId="4" fillId="4" borderId="5" xfId="0" applyNumberFormat="1" applyFont="1" applyFill="1" applyBorder="1" applyAlignment="1">
      <alignment horizontal="center" wrapText="1"/>
    </xf>
    <xf numFmtId="0" fontId="6" fillId="4" borderId="10" xfId="0" applyFont="1" applyFill="1" applyBorder="1" applyAlignment="1">
      <alignment vertical="center" wrapText="1"/>
    </xf>
    <xf numFmtId="3" fontId="4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0" fontId="1" fillId="4" borderId="0" xfId="0" applyFont="1" applyFill="1"/>
    <xf numFmtId="0" fontId="7" fillId="4" borderId="0" xfId="0" applyFont="1" applyFill="1"/>
    <xf numFmtId="1" fontId="8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vertical="center"/>
    </xf>
    <xf numFmtId="49" fontId="4" fillId="4" borderId="2" xfId="0" applyNumberFormat="1" applyFont="1" applyFill="1" applyBorder="1" applyAlignment="1">
      <alignment horizontal="left" vertical="center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4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14" fontId="7" fillId="4" borderId="0" xfId="0" applyNumberFormat="1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wrapText="1"/>
    </xf>
    <xf numFmtId="3" fontId="4" fillId="3" borderId="11" xfId="0" applyNumberFormat="1" applyFont="1" applyFill="1" applyBorder="1" applyAlignment="1">
      <alignment horizontal="center" wrapText="1"/>
    </xf>
    <xf numFmtId="3" fontId="4" fillId="3" borderId="12" xfId="0" applyNumberFormat="1" applyFont="1" applyFill="1" applyBorder="1" applyAlignment="1">
      <alignment horizontal="center" wrapText="1"/>
    </xf>
    <xf numFmtId="3" fontId="4" fillId="3" borderId="5" xfId="0" applyNumberFormat="1" applyFont="1" applyFill="1" applyBorder="1" applyAlignment="1">
      <alignment horizontal="center" wrapText="1"/>
    </xf>
    <xf numFmtId="166" fontId="4" fillId="4" borderId="11" xfId="0" applyNumberFormat="1" applyFont="1" applyFill="1" applyBorder="1" applyAlignment="1">
      <alignment horizontal="center"/>
    </xf>
    <xf numFmtId="166" fontId="4" fillId="4" borderId="12" xfId="0" applyNumberFormat="1" applyFont="1" applyFill="1" applyBorder="1" applyAlignment="1">
      <alignment horizontal="center"/>
    </xf>
    <xf numFmtId="166" fontId="4" fillId="4" borderId="5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Бюджет 2000 091199" xfId="2" xr:uid="{00000000-0005-0000-0000-000001000000}"/>
    <cellStyle name="Тысячи [0]_ауп" xfId="3" xr:uid="{00000000-0005-0000-0000-000002000000}"/>
    <cellStyle name="Тысячи_ауп" xfId="4" xr:uid="{00000000-0005-0000-0000-000003000000}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m809_002\&#1087;&#1088;&#1086;&#1077;&#1082;&#1090;%202002\&#1055;&#1088;&#1086;&#1075;&#1088;&#1072;&#1084;&#1084;&#1072;\&#1092;&#1080;&#1085;&#1072;&#1085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view="pageBreakPreview" zoomScaleNormal="100" zoomScaleSheetLayoutView="100" workbookViewId="0">
      <selection activeCell="D15" sqref="D15"/>
    </sheetView>
  </sheetViews>
  <sheetFormatPr defaultColWidth="9.140625" defaultRowHeight="18" x14ac:dyDescent="0.25"/>
  <cols>
    <col min="1" max="1" width="8.5703125" style="66" customWidth="1"/>
    <col min="2" max="2" width="18.5703125" style="66" customWidth="1"/>
    <col min="3" max="3" width="49.28515625" style="66" customWidth="1"/>
    <col min="4" max="4" width="14.7109375" style="30" customWidth="1"/>
    <col min="5" max="5" width="13.7109375" style="66" customWidth="1"/>
    <col min="6" max="6" width="14.42578125" style="66" customWidth="1"/>
    <col min="7" max="16384" width="9.140625" style="33"/>
  </cols>
  <sheetData>
    <row r="1" spans="1:6" ht="15" x14ac:dyDescent="0.25">
      <c r="A1" s="92"/>
      <c r="B1" s="92"/>
      <c r="C1" s="92"/>
      <c r="D1" s="92" t="s">
        <v>131</v>
      </c>
      <c r="E1" s="92"/>
      <c r="F1" s="92"/>
    </row>
    <row r="2" spans="1:6" ht="15" x14ac:dyDescent="0.25">
      <c r="A2" s="91" t="s">
        <v>132</v>
      </c>
      <c r="B2" s="91"/>
      <c r="C2" s="91"/>
      <c r="D2" s="91"/>
      <c r="E2" s="91"/>
      <c r="F2" s="91"/>
    </row>
    <row r="3" spans="1:6" ht="15" x14ac:dyDescent="0.25">
      <c r="A3" s="91" t="s">
        <v>136</v>
      </c>
      <c r="B3" s="91"/>
      <c r="C3" s="91"/>
      <c r="D3" s="91"/>
      <c r="E3" s="91"/>
      <c r="F3" s="91"/>
    </row>
    <row r="4" spans="1:6" ht="18.75" x14ac:dyDescent="0.3">
      <c r="A4" s="100"/>
      <c r="B4" s="100"/>
      <c r="C4" s="100"/>
      <c r="D4" s="100"/>
      <c r="E4" s="100"/>
      <c r="F4" s="100"/>
    </row>
    <row r="5" spans="1:6" ht="15.75" x14ac:dyDescent="0.25">
      <c r="A5" s="72" t="s">
        <v>133</v>
      </c>
      <c r="B5" s="72"/>
      <c r="C5" s="72"/>
      <c r="D5" s="72"/>
      <c r="E5" s="72"/>
      <c r="F5" s="72"/>
    </row>
    <row r="6" spans="1:6" ht="15.75" x14ac:dyDescent="0.25">
      <c r="A6" s="99" t="s">
        <v>134</v>
      </c>
      <c r="B6" s="99"/>
      <c r="C6" s="99"/>
      <c r="D6" s="99"/>
      <c r="E6" s="99"/>
      <c r="F6" s="99"/>
    </row>
    <row r="7" spans="1:6" ht="15.75" x14ac:dyDescent="0.25">
      <c r="A7" s="72" t="s">
        <v>137</v>
      </c>
      <c r="B7" s="72"/>
      <c r="C7" s="72"/>
      <c r="D7" s="72"/>
      <c r="E7" s="72"/>
      <c r="F7" s="72"/>
    </row>
    <row r="8" spans="1:6" ht="18.75" x14ac:dyDescent="0.3">
      <c r="A8" s="70" t="s">
        <v>135</v>
      </c>
      <c r="B8" s="70"/>
      <c r="C8" s="70"/>
      <c r="D8" s="70"/>
      <c r="E8" s="70"/>
      <c r="F8" s="70"/>
    </row>
    <row r="9" spans="1:6" ht="24" hidden="1" customHeight="1" x14ac:dyDescent="0.25">
      <c r="A9" s="71" t="s">
        <v>135</v>
      </c>
      <c r="B9" s="72"/>
      <c r="C9" s="72"/>
      <c r="D9" s="72"/>
      <c r="E9" s="72"/>
      <c r="F9" s="72"/>
    </row>
    <row r="10" spans="1:6" ht="15.75" customHeight="1" x14ac:dyDescent="0.3">
      <c r="A10" s="73"/>
      <c r="B10" s="73"/>
      <c r="C10" s="34"/>
      <c r="D10" s="24"/>
      <c r="E10" s="34"/>
      <c r="F10" s="35" t="s">
        <v>0</v>
      </c>
    </row>
    <row r="11" spans="1:6" ht="18" customHeight="1" x14ac:dyDescent="0.2">
      <c r="A11" s="69" t="s">
        <v>1</v>
      </c>
      <c r="B11" s="69"/>
      <c r="C11" s="69" t="s">
        <v>2</v>
      </c>
      <c r="D11" s="74" t="s">
        <v>138</v>
      </c>
      <c r="E11" s="75" t="s">
        <v>3</v>
      </c>
      <c r="F11" s="69" t="s">
        <v>4</v>
      </c>
    </row>
    <row r="12" spans="1:6" ht="12.75" customHeight="1" x14ac:dyDescent="0.2">
      <c r="A12" s="69"/>
      <c r="B12" s="69"/>
      <c r="C12" s="69"/>
      <c r="D12" s="74"/>
      <c r="E12" s="75"/>
      <c r="F12" s="69"/>
    </row>
    <row r="13" spans="1:6" ht="47.65" customHeight="1" x14ac:dyDescent="0.2">
      <c r="A13" s="69"/>
      <c r="B13" s="69"/>
      <c r="C13" s="69"/>
      <c r="D13" s="74"/>
      <c r="E13" s="75"/>
      <c r="F13" s="69"/>
    </row>
    <row r="14" spans="1:6" ht="26.25" customHeight="1" x14ac:dyDescent="0.25">
      <c r="A14" s="79" t="s">
        <v>5</v>
      </c>
      <c r="B14" s="79"/>
      <c r="C14" s="79"/>
      <c r="D14" s="22"/>
      <c r="E14" s="36">
        <v>29717</v>
      </c>
      <c r="F14" s="37"/>
    </row>
    <row r="15" spans="1:6" ht="31.5" customHeight="1" x14ac:dyDescent="0.25">
      <c r="A15" s="80" t="s">
        <v>6</v>
      </c>
      <c r="B15" s="80"/>
      <c r="C15" s="80"/>
      <c r="D15" s="23">
        <f>D16+D18+D34+D60+D66+D38</f>
        <v>231301</v>
      </c>
      <c r="E15" s="38">
        <v>236175</v>
      </c>
      <c r="F15" s="39">
        <f>E15/D15*100</f>
        <v>102.10721095023368</v>
      </c>
    </row>
    <row r="16" spans="1:6" ht="27.75" customHeight="1" x14ac:dyDescent="0.25">
      <c r="A16" s="69" t="s">
        <v>7</v>
      </c>
      <c r="B16" s="69"/>
      <c r="C16" s="69"/>
      <c r="D16" s="23">
        <f>D17</f>
        <v>8751</v>
      </c>
      <c r="E16" s="38">
        <f>E17</f>
        <v>8750</v>
      </c>
      <c r="F16" s="39">
        <f>E16/D16*100</f>
        <v>99.988572734544618</v>
      </c>
    </row>
    <row r="17" spans="1:8" ht="15.75" x14ac:dyDescent="0.25">
      <c r="A17" s="81" t="s">
        <v>8</v>
      </c>
      <c r="B17" s="81"/>
      <c r="C17" s="40" t="s">
        <v>9</v>
      </c>
      <c r="D17" s="21">
        <v>8751</v>
      </c>
      <c r="E17" s="41">
        <v>8750</v>
      </c>
      <c r="F17" s="42">
        <f>E17/D17*100</f>
        <v>99.988572734544618</v>
      </c>
    </row>
    <row r="18" spans="1:8" ht="27" customHeight="1" x14ac:dyDescent="0.25">
      <c r="A18" s="69" t="s">
        <v>10</v>
      </c>
      <c r="B18" s="69"/>
      <c r="C18" s="69"/>
      <c r="D18" s="22">
        <f>D21+D23+D29+D32</f>
        <v>210340</v>
      </c>
      <c r="E18" s="22">
        <f>E21+E23+E29+E32</f>
        <v>215647</v>
      </c>
      <c r="F18" s="39">
        <f>E18/D18*100</f>
        <v>102.52305790624703</v>
      </c>
      <c r="G18" s="43"/>
      <c r="H18" s="43"/>
    </row>
    <row r="19" spans="1:8" ht="18.75" hidden="1" customHeight="1" x14ac:dyDescent="0.25">
      <c r="A19" s="82" t="s">
        <v>11</v>
      </c>
      <c r="B19" s="82"/>
      <c r="C19" s="83" t="s">
        <v>12</v>
      </c>
      <c r="D19" s="21" t="e">
        <f>#REF!</f>
        <v>#REF!</v>
      </c>
      <c r="E19" s="41" t="e">
        <f>#REF!</f>
        <v>#REF!</v>
      </c>
      <c r="F19" s="42"/>
    </row>
    <row r="20" spans="1:8" ht="18" customHeight="1" x14ac:dyDescent="0.25">
      <c r="A20" s="84" t="s">
        <v>13</v>
      </c>
      <c r="B20" s="84"/>
      <c r="C20" s="83"/>
      <c r="D20" s="21">
        <f>D21</f>
        <v>120151</v>
      </c>
      <c r="E20" s="41">
        <f>E21</f>
        <v>129998</v>
      </c>
      <c r="F20" s="42">
        <f t="shared" ref="F20:F22" si="0">E20/D20*100</f>
        <v>108.19552063653236</v>
      </c>
    </row>
    <row r="21" spans="1:8" ht="20.25" customHeight="1" x14ac:dyDescent="0.25">
      <c r="A21" s="85" t="s">
        <v>14</v>
      </c>
      <c r="B21" s="85"/>
      <c r="C21" s="83"/>
      <c r="D21" s="25">
        <v>120151</v>
      </c>
      <c r="E21" s="25">
        <v>129998</v>
      </c>
      <c r="F21" s="44">
        <f t="shared" si="0"/>
        <v>108.19552063653236</v>
      </c>
    </row>
    <row r="22" spans="1:8" ht="60" customHeight="1" x14ac:dyDescent="0.25">
      <c r="A22" s="86" t="s">
        <v>139</v>
      </c>
      <c r="B22" s="86"/>
      <c r="C22" s="77" t="s">
        <v>15</v>
      </c>
      <c r="D22" s="21">
        <v>8138</v>
      </c>
      <c r="E22" s="21">
        <v>8282</v>
      </c>
      <c r="F22" s="42">
        <f t="shared" si="0"/>
        <v>101.76947652985993</v>
      </c>
    </row>
    <row r="23" spans="1:8" ht="17.25" customHeight="1" x14ac:dyDescent="0.25">
      <c r="A23" s="76" t="s">
        <v>14</v>
      </c>
      <c r="B23" s="76"/>
      <c r="C23" s="78"/>
      <c r="D23" s="26">
        <v>8138</v>
      </c>
      <c r="E23" s="26">
        <v>8282</v>
      </c>
      <c r="F23" s="44">
        <f>E23/D23*100</f>
        <v>101.76947652985993</v>
      </c>
    </row>
    <row r="24" spans="1:8" ht="26.25" hidden="1" customHeight="1" x14ac:dyDescent="0.25">
      <c r="A24" s="87" t="s">
        <v>16</v>
      </c>
      <c r="B24" s="87"/>
      <c r="C24" s="46" t="s">
        <v>17</v>
      </c>
      <c r="D24" s="27" t="e">
        <f>#REF!+#REF!</f>
        <v>#REF!</v>
      </c>
      <c r="E24" s="27" t="e">
        <f>#REF!</f>
        <v>#REF!</v>
      </c>
      <c r="F24" s="47"/>
    </row>
    <row r="25" spans="1:8" ht="18" customHeight="1" x14ac:dyDescent="0.2">
      <c r="A25" s="88" t="s">
        <v>18</v>
      </c>
      <c r="B25" s="88"/>
      <c r="C25" s="89" t="s">
        <v>19</v>
      </c>
      <c r="D25" s="101">
        <v>6437</v>
      </c>
      <c r="E25" s="101">
        <v>6364</v>
      </c>
      <c r="F25" s="104">
        <f>E25/D25*100</f>
        <v>98.865931334472577</v>
      </c>
    </row>
    <row r="26" spans="1:8" ht="15.75" x14ac:dyDescent="0.2">
      <c r="A26" s="86" t="s">
        <v>140</v>
      </c>
      <c r="B26" s="86"/>
      <c r="C26" s="89"/>
      <c r="D26" s="102"/>
      <c r="E26" s="102"/>
      <c r="F26" s="105"/>
    </row>
    <row r="27" spans="1:8" ht="18.75" customHeight="1" x14ac:dyDescent="0.2">
      <c r="A27" s="86" t="s">
        <v>20</v>
      </c>
      <c r="B27" s="86"/>
      <c r="C27" s="89"/>
      <c r="D27" s="103"/>
      <c r="E27" s="103"/>
      <c r="F27" s="106"/>
    </row>
    <row r="28" spans="1:8" ht="18.75" hidden="1" customHeight="1" x14ac:dyDescent="0.25">
      <c r="A28" s="86" t="s">
        <v>21</v>
      </c>
      <c r="B28" s="86"/>
      <c r="C28" s="89"/>
      <c r="D28" s="21"/>
      <c r="E28" s="49"/>
      <c r="F28" s="42"/>
    </row>
    <row r="29" spans="1:8" ht="19.5" customHeight="1" x14ac:dyDescent="0.25">
      <c r="A29" s="76" t="s">
        <v>14</v>
      </c>
      <c r="B29" s="76"/>
      <c r="C29" s="89"/>
      <c r="D29" s="25">
        <f>D25</f>
        <v>6437</v>
      </c>
      <c r="E29" s="25">
        <f>E25</f>
        <v>6364</v>
      </c>
      <c r="F29" s="44">
        <f t="shared" ref="F29:F34" si="1">E29/D29*100</f>
        <v>98.865931334472577</v>
      </c>
    </row>
    <row r="30" spans="1:8" ht="21" customHeight="1" x14ac:dyDescent="0.2">
      <c r="A30" s="88" t="s">
        <v>22</v>
      </c>
      <c r="B30" s="88"/>
      <c r="C30" s="89" t="s">
        <v>23</v>
      </c>
      <c r="D30" s="101">
        <v>75614</v>
      </c>
      <c r="E30" s="101">
        <v>71003</v>
      </c>
      <c r="F30" s="104">
        <f>E30/D30*100</f>
        <v>93.901922924326186</v>
      </c>
    </row>
    <row r="31" spans="1:8" ht="20.25" customHeight="1" x14ac:dyDescent="0.2">
      <c r="A31" s="86" t="s">
        <v>24</v>
      </c>
      <c r="B31" s="86"/>
      <c r="C31" s="89"/>
      <c r="D31" s="103"/>
      <c r="E31" s="103"/>
      <c r="F31" s="106"/>
    </row>
    <row r="32" spans="1:8" ht="20.25" customHeight="1" x14ac:dyDescent="0.25">
      <c r="A32" s="76" t="s">
        <v>14</v>
      </c>
      <c r="B32" s="76"/>
      <c r="C32" s="89"/>
      <c r="D32" s="25">
        <f>D30+D31</f>
        <v>75614</v>
      </c>
      <c r="E32" s="25">
        <f>E30+E31</f>
        <v>71003</v>
      </c>
      <c r="F32" s="44">
        <f t="shared" si="1"/>
        <v>93.901922924326186</v>
      </c>
    </row>
    <row r="33" spans="1:6" ht="26.25" hidden="1" customHeight="1" x14ac:dyDescent="0.25">
      <c r="A33" s="88" t="s">
        <v>16</v>
      </c>
      <c r="B33" s="88"/>
      <c r="C33" s="46" t="s">
        <v>17</v>
      </c>
      <c r="D33" s="21" t="e">
        <f>#REF!+#REF!</f>
        <v>#REF!</v>
      </c>
      <c r="E33" s="21" t="e">
        <f>#REF!+#REF!</f>
        <v>#REF!</v>
      </c>
      <c r="F33" s="42" t="e">
        <f t="shared" si="1"/>
        <v>#REF!</v>
      </c>
    </row>
    <row r="34" spans="1:6" ht="22.5" customHeight="1" x14ac:dyDescent="0.25">
      <c r="A34" s="83" t="s">
        <v>25</v>
      </c>
      <c r="B34" s="83"/>
      <c r="C34" s="48" t="s">
        <v>26</v>
      </c>
      <c r="D34" s="25">
        <v>1307</v>
      </c>
      <c r="E34" s="25">
        <v>1307</v>
      </c>
      <c r="F34" s="44">
        <f t="shared" si="1"/>
        <v>100</v>
      </c>
    </row>
    <row r="35" spans="1:6" ht="29.85" hidden="1" customHeight="1" x14ac:dyDescent="0.25">
      <c r="A35" s="83" t="s">
        <v>27</v>
      </c>
      <c r="B35" s="83"/>
      <c r="C35" s="50" t="s">
        <v>28</v>
      </c>
      <c r="D35" s="21"/>
      <c r="E35" s="41"/>
      <c r="F35" s="42"/>
    </row>
    <row r="36" spans="1:6" ht="31.5" hidden="1" customHeight="1" x14ac:dyDescent="0.25">
      <c r="A36" s="83" t="s">
        <v>29</v>
      </c>
      <c r="B36" s="83"/>
      <c r="C36" s="50"/>
      <c r="D36" s="21"/>
      <c r="E36" s="41" t="e">
        <f>#REF!</f>
        <v>#REF!</v>
      </c>
      <c r="F36" s="42"/>
    </row>
    <row r="37" spans="1:6" ht="22.5" hidden="1" customHeight="1" x14ac:dyDescent="0.25">
      <c r="A37" s="51"/>
      <c r="B37" s="51"/>
      <c r="C37" s="50"/>
      <c r="D37" s="21"/>
      <c r="E37" s="41"/>
      <c r="F37" s="42"/>
    </row>
    <row r="38" spans="1:6" ht="28.5" customHeight="1" x14ac:dyDescent="0.25">
      <c r="A38" s="69" t="s">
        <v>30</v>
      </c>
      <c r="B38" s="69"/>
      <c r="C38" s="69"/>
      <c r="D38" s="22">
        <f>D44+D48+D54</f>
        <v>10514</v>
      </c>
      <c r="E38" s="22">
        <f>E44+E48+E49+E54</f>
        <v>10082</v>
      </c>
      <c r="F38" s="39">
        <f t="shared" ref="F38:F54" si="2">E38/D38*100</f>
        <v>95.891192695453668</v>
      </c>
    </row>
    <row r="39" spans="1:6" ht="15.75" hidden="1" customHeight="1" x14ac:dyDescent="0.25">
      <c r="A39" s="88" t="s">
        <v>31</v>
      </c>
      <c r="B39" s="88"/>
      <c r="C39" s="52" t="s">
        <v>32</v>
      </c>
      <c r="D39" s="21"/>
      <c r="E39" s="41"/>
      <c r="F39" s="42"/>
    </row>
    <row r="40" spans="1:6" ht="21.75" customHeight="1" x14ac:dyDescent="0.25">
      <c r="A40" s="88" t="s">
        <v>33</v>
      </c>
      <c r="B40" s="88"/>
      <c r="C40" s="83" t="s">
        <v>34</v>
      </c>
      <c r="D40" s="21">
        <v>0</v>
      </c>
      <c r="E40" s="41">
        <v>0</v>
      </c>
      <c r="F40" s="42"/>
    </row>
    <row r="41" spans="1:6" ht="21.75" customHeight="1" x14ac:dyDescent="0.25">
      <c r="A41" s="88" t="s">
        <v>35</v>
      </c>
      <c r="B41" s="88"/>
      <c r="C41" s="83"/>
      <c r="D41" s="21">
        <v>2075</v>
      </c>
      <c r="E41" s="41">
        <v>2074</v>
      </c>
      <c r="F41" s="42">
        <f t="shared" si="2"/>
        <v>99.951807228915669</v>
      </c>
    </row>
    <row r="42" spans="1:6" ht="20.25" hidden="1" customHeight="1" x14ac:dyDescent="0.25">
      <c r="A42" s="86" t="s">
        <v>36</v>
      </c>
      <c r="B42" s="86"/>
      <c r="C42" s="83"/>
      <c r="D42" s="21"/>
      <c r="E42" s="41"/>
      <c r="F42" s="42"/>
    </row>
    <row r="43" spans="1:6" ht="20.25" hidden="1" customHeight="1" x14ac:dyDescent="0.25">
      <c r="A43" s="86" t="s">
        <v>37</v>
      </c>
      <c r="B43" s="86"/>
      <c r="C43" s="83"/>
      <c r="D43" s="21"/>
      <c r="E43" s="41"/>
      <c r="F43" s="42"/>
    </row>
    <row r="44" spans="1:6" ht="18" customHeight="1" x14ac:dyDescent="0.25">
      <c r="A44" s="76" t="s">
        <v>14</v>
      </c>
      <c r="B44" s="76"/>
      <c r="C44" s="83"/>
      <c r="D44" s="25">
        <f>SUM(D40:D43)</f>
        <v>2075</v>
      </c>
      <c r="E44" s="25">
        <f>SUM(E40:E43)</f>
        <v>2074</v>
      </c>
      <c r="F44" s="44">
        <f t="shared" si="2"/>
        <v>99.951807228915669</v>
      </c>
    </row>
    <row r="45" spans="1:6" ht="18.75" customHeight="1" x14ac:dyDescent="0.2">
      <c r="A45" s="88" t="s">
        <v>38</v>
      </c>
      <c r="B45" s="88"/>
      <c r="C45" s="83" t="s">
        <v>39</v>
      </c>
      <c r="D45" s="101">
        <v>13957</v>
      </c>
      <c r="E45" s="101">
        <v>13376</v>
      </c>
      <c r="F45" s="104">
        <f>E45/D45*100</f>
        <v>95.837214301067561</v>
      </c>
    </row>
    <row r="46" spans="1:6" ht="18.75" hidden="1" customHeight="1" x14ac:dyDescent="0.2">
      <c r="A46" s="88" t="s">
        <v>38</v>
      </c>
      <c r="B46" s="88"/>
      <c r="C46" s="83"/>
      <c r="D46" s="102"/>
      <c r="E46" s="102"/>
      <c r="F46" s="105"/>
    </row>
    <row r="47" spans="1:6" ht="19.5" customHeight="1" x14ac:dyDescent="0.2">
      <c r="A47" s="86" t="s">
        <v>40</v>
      </c>
      <c r="B47" s="86"/>
      <c r="C47" s="83"/>
      <c r="D47" s="103"/>
      <c r="E47" s="103"/>
      <c r="F47" s="106"/>
    </row>
    <row r="48" spans="1:6" ht="18" customHeight="1" x14ac:dyDescent="0.25">
      <c r="A48" s="76" t="s">
        <v>14</v>
      </c>
      <c r="B48" s="76"/>
      <c r="C48" s="83"/>
      <c r="D48" s="25">
        <f>SUM(D45:D47)</f>
        <v>13957</v>
      </c>
      <c r="E48" s="25">
        <f>SUM(E45:E47)</f>
        <v>13376</v>
      </c>
      <c r="F48" s="44">
        <f t="shared" si="2"/>
        <v>95.837214301067561</v>
      </c>
    </row>
    <row r="49" spans="1:6" ht="20.25" hidden="1" customHeight="1" x14ac:dyDescent="0.25">
      <c r="A49" s="88" t="s">
        <v>41</v>
      </c>
      <c r="B49" s="88"/>
      <c r="C49" s="45" t="s">
        <v>26</v>
      </c>
      <c r="D49" s="21"/>
      <c r="E49" s="21"/>
      <c r="F49" s="42"/>
    </row>
    <row r="50" spans="1:6" ht="20.25" customHeight="1" x14ac:dyDescent="0.25">
      <c r="A50" s="82" t="s">
        <v>42</v>
      </c>
      <c r="B50" s="82"/>
      <c r="C50" s="53" t="s">
        <v>43</v>
      </c>
      <c r="D50" s="21">
        <v>-843</v>
      </c>
      <c r="E50" s="21">
        <v>-843</v>
      </c>
      <c r="F50" s="42">
        <f t="shared" si="2"/>
        <v>100</v>
      </c>
    </row>
    <row r="51" spans="1:6" ht="20.25" customHeight="1" x14ac:dyDescent="0.25">
      <c r="A51" s="82" t="s">
        <v>44</v>
      </c>
      <c r="B51" s="82"/>
      <c r="C51" s="53" t="s">
        <v>45</v>
      </c>
      <c r="D51" s="21">
        <v>-4393</v>
      </c>
      <c r="E51" s="21">
        <v>-4243</v>
      </c>
      <c r="F51" s="42">
        <f t="shared" si="2"/>
        <v>96.585476895060324</v>
      </c>
    </row>
    <row r="52" spans="1:6" ht="20.25" hidden="1" customHeight="1" x14ac:dyDescent="0.25">
      <c r="A52" s="82" t="s">
        <v>46</v>
      </c>
      <c r="B52" s="82"/>
      <c r="C52" s="53" t="s">
        <v>45</v>
      </c>
      <c r="D52" s="21">
        <v>0</v>
      </c>
      <c r="E52" s="21"/>
      <c r="F52" s="42"/>
    </row>
    <row r="53" spans="1:6" ht="20.25" customHeight="1" x14ac:dyDescent="0.25">
      <c r="A53" s="82" t="s">
        <v>47</v>
      </c>
      <c r="B53" s="82"/>
      <c r="C53" s="53" t="s">
        <v>48</v>
      </c>
      <c r="D53" s="21">
        <v>-282</v>
      </c>
      <c r="E53" s="21">
        <v>-282</v>
      </c>
      <c r="F53" s="42">
        <f t="shared" si="2"/>
        <v>100</v>
      </c>
    </row>
    <row r="54" spans="1:6" ht="20.25" customHeight="1" x14ac:dyDescent="0.25">
      <c r="A54" s="76" t="s">
        <v>14</v>
      </c>
      <c r="B54" s="76"/>
      <c r="C54" s="54" t="s">
        <v>49</v>
      </c>
      <c r="D54" s="25">
        <f>SUM(D50:D53)</f>
        <v>-5518</v>
      </c>
      <c r="E54" s="25">
        <f>SUM(E50:E53)</f>
        <v>-5368</v>
      </c>
      <c r="F54" s="44">
        <f t="shared" si="2"/>
        <v>97.281623776730697</v>
      </c>
    </row>
    <row r="55" spans="1:6" ht="19.5" hidden="1" customHeight="1" x14ac:dyDescent="0.25">
      <c r="A55" s="88" t="s">
        <v>50</v>
      </c>
      <c r="B55" s="88"/>
      <c r="C55" s="90" t="s">
        <v>51</v>
      </c>
      <c r="D55" s="21">
        <v>0</v>
      </c>
      <c r="E55" s="41" t="e">
        <f>#REF!</f>
        <v>#REF!</v>
      </c>
      <c r="F55" s="42"/>
    </row>
    <row r="56" spans="1:6" ht="18" hidden="1" customHeight="1" x14ac:dyDescent="0.25">
      <c r="A56" s="88" t="s">
        <v>52</v>
      </c>
      <c r="B56" s="88"/>
      <c r="C56" s="90"/>
      <c r="D56" s="21"/>
      <c r="E56" s="41" t="e">
        <f>#REF!</f>
        <v>#REF!</v>
      </c>
      <c r="F56" s="42"/>
    </row>
    <row r="57" spans="1:6" ht="15.75" hidden="1" x14ac:dyDescent="0.25">
      <c r="A57" s="88" t="s">
        <v>14</v>
      </c>
      <c r="B57" s="88"/>
      <c r="C57" s="90"/>
      <c r="D57" s="21">
        <v>0</v>
      </c>
      <c r="E57" s="55" t="e">
        <f>E55+E56</f>
        <v>#REF!</v>
      </c>
      <c r="F57" s="42"/>
    </row>
    <row r="58" spans="1:6" ht="15.75" hidden="1" customHeight="1" x14ac:dyDescent="0.25">
      <c r="A58" s="56"/>
      <c r="B58" s="57"/>
      <c r="C58" s="58"/>
      <c r="D58" s="27"/>
      <c r="E58" s="59"/>
      <c r="F58" s="42"/>
    </row>
    <row r="59" spans="1:6" ht="31.5" hidden="1" x14ac:dyDescent="0.25">
      <c r="A59" s="88" t="s">
        <v>53</v>
      </c>
      <c r="B59" s="88"/>
      <c r="C59" s="45" t="s">
        <v>54</v>
      </c>
      <c r="D59" s="21"/>
      <c r="E59" s="41" t="e">
        <f>#REF!</f>
        <v>#REF!</v>
      </c>
      <c r="F59" s="42"/>
    </row>
    <row r="60" spans="1:6" ht="23.25" customHeight="1" x14ac:dyDescent="0.25">
      <c r="A60" s="69" t="s">
        <v>55</v>
      </c>
      <c r="B60" s="69"/>
      <c r="C60" s="69"/>
      <c r="D60" s="22">
        <f>SUM(D61:D65)</f>
        <v>80</v>
      </c>
      <c r="E60" s="36">
        <f>ROUND((SUM(E61:E65)),0)</f>
        <v>80</v>
      </c>
      <c r="F60" s="39">
        <f t="shared" ref="F60:F66" si="3">E60/D60*100</f>
        <v>100</v>
      </c>
    </row>
    <row r="61" spans="1:6" ht="31.5" hidden="1" x14ac:dyDescent="0.25">
      <c r="A61" s="88" t="s">
        <v>53</v>
      </c>
      <c r="B61" s="88"/>
      <c r="C61" s="45" t="s">
        <v>54</v>
      </c>
      <c r="D61" s="21"/>
      <c r="E61" s="41"/>
      <c r="F61" s="42"/>
    </row>
    <row r="62" spans="1:6" ht="38.25" hidden="1" x14ac:dyDescent="0.25">
      <c r="A62" s="88" t="s">
        <v>56</v>
      </c>
      <c r="B62" s="88"/>
      <c r="C62" s="60" t="s">
        <v>57</v>
      </c>
      <c r="D62" s="28"/>
      <c r="E62" s="61"/>
      <c r="F62" s="42"/>
    </row>
    <row r="63" spans="1:6" ht="22.5" hidden="1" customHeight="1" x14ac:dyDescent="0.25">
      <c r="A63" s="88" t="s">
        <v>58</v>
      </c>
      <c r="B63" s="88"/>
      <c r="C63" s="62" t="s">
        <v>59</v>
      </c>
      <c r="D63" s="28"/>
      <c r="E63" s="61"/>
      <c r="F63" s="42"/>
    </row>
    <row r="64" spans="1:6" ht="38.25" hidden="1" customHeight="1" x14ac:dyDescent="0.25">
      <c r="A64" s="88" t="s">
        <v>60</v>
      </c>
      <c r="B64" s="88"/>
      <c r="C64" s="63" t="s">
        <v>61</v>
      </c>
      <c r="D64" s="28"/>
      <c r="E64" s="61"/>
      <c r="F64" s="42"/>
    </row>
    <row r="65" spans="1:6" ht="41.25" customHeight="1" x14ac:dyDescent="0.25">
      <c r="A65" s="88" t="s">
        <v>62</v>
      </c>
      <c r="B65" s="88"/>
      <c r="C65" s="63" t="s">
        <v>61</v>
      </c>
      <c r="D65" s="28">
        <v>80</v>
      </c>
      <c r="E65" s="61">
        <v>80</v>
      </c>
      <c r="F65" s="42">
        <f t="shared" si="3"/>
        <v>100</v>
      </c>
    </row>
    <row r="66" spans="1:6" ht="23.65" customHeight="1" x14ac:dyDescent="0.25">
      <c r="A66" s="69" t="s">
        <v>63</v>
      </c>
      <c r="B66" s="69"/>
      <c r="C66" s="69"/>
      <c r="D66" s="23">
        <f>D67+D69</f>
        <v>309</v>
      </c>
      <c r="E66" s="38">
        <f>E67+E69</f>
        <v>309</v>
      </c>
      <c r="F66" s="39">
        <f t="shared" si="3"/>
        <v>100</v>
      </c>
    </row>
    <row r="67" spans="1:6" ht="31.5" hidden="1" x14ac:dyDescent="0.25">
      <c r="A67" s="96" t="s">
        <v>64</v>
      </c>
      <c r="B67" s="96"/>
      <c r="C67" s="64" t="s">
        <v>65</v>
      </c>
      <c r="D67" s="28"/>
      <c r="E67" s="61"/>
      <c r="F67" s="42"/>
    </row>
    <row r="68" spans="1:6" ht="31.5" hidden="1" x14ac:dyDescent="0.25">
      <c r="A68" s="96" t="s">
        <v>66</v>
      </c>
      <c r="B68" s="96"/>
      <c r="C68" s="45" t="s">
        <v>67</v>
      </c>
      <c r="D68" s="28"/>
      <c r="E68" s="61"/>
      <c r="F68" s="42"/>
    </row>
    <row r="69" spans="1:6" ht="31.5" x14ac:dyDescent="0.25">
      <c r="A69" s="96" t="s">
        <v>68</v>
      </c>
      <c r="B69" s="96"/>
      <c r="C69" s="65" t="s">
        <v>67</v>
      </c>
      <c r="D69" s="28">
        <v>309</v>
      </c>
      <c r="E69" s="61">
        <v>309</v>
      </c>
      <c r="F69" s="42">
        <f>E69/D69*100</f>
        <v>100</v>
      </c>
    </row>
    <row r="70" spans="1:6" ht="23.1" customHeight="1" x14ac:dyDescent="0.25">
      <c r="A70" s="97" t="s">
        <v>69</v>
      </c>
      <c r="B70" s="97"/>
      <c r="C70" s="97"/>
      <c r="D70" s="28"/>
      <c r="E70" s="61"/>
      <c r="F70" s="42"/>
    </row>
    <row r="71" spans="1:6" ht="15.75" x14ac:dyDescent="0.25">
      <c r="A71" s="96" t="s">
        <v>70</v>
      </c>
      <c r="B71" s="96"/>
      <c r="C71" s="65" t="s">
        <v>71</v>
      </c>
      <c r="D71" s="28"/>
      <c r="E71" s="28">
        <v>125</v>
      </c>
      <c r="F71" s="42"/>
    </row>
    <row r="72" spans="1:6" ht="32.25" customHeight="1" x14ac:dyDescent="0.25">
      <c r="A72" s="107" t="s">
        <v>72</v>
      </c>
      <c r="B72" s="108"/>
      <c r="C72" s="108"/>
      <c r="D72" s="109"/>
      <c r="E72" s="36">
        <f>E14+E15+E71</f>
        <v>266017</v>
      </c>
      <c r="F72" s="39"/>
    </row>
    <row r="73" spans="1:6" ht="18.75" x14ac:dyDescent="0.3">
      <c r="C73" s="98"/>
      <c r="D73" s="98"/>
      <c r="E73" s="67"/>
      <c r="F73" s="67"/>
    </row>
    <row r="74" spans="1:6" ht="18.75" hidden="1" x14ac:dyDescent="0.3">
      <c r="A74" s="95" t="s">
        <v>73</v>
      </c>
      <c r="B74" s="95"/>
      <c r="C74" s="67"/>
      <c r="D74" s="29"/>
      <c r="E74" s="67"/>
      <c r="F74" s="67"/>
    </row>
    <row r="75" spans="1:6" ht="21.75" hidden="1" customHeight="1" x14ac:dyDescent="0.25">
      <c r="A75" s="93" t="s">
        <v>74</v>
      </c>
      <c r="B75" s="93"/>
      <c r="C75" s="94" t="s">
        <v>75</v>
      </c>
      <c r="D75" s="94"/>
      <c r="E75" s="68">
        <v>-241.5</v>
      </c>
    </row>
    <row r="76" spans="1:6" ht="30" hidden="1" customHeight="1" x14ac:dyDescent="0.25">
      <c r="A76" s="93" t="s">
        <v>29</v>
      </c>
      <c r="B76" s="93"/>
      <c r="C76" s="94" t="s">
        <v>76</v>
      </c>
      <c r="D76" s="94"/>
      <c r="E76" s="68">
        <v>-12</v>
      </c>
    </row>
    <row r="77" spans="1:6" ht="32.25" hidden="1" customHeight="1" x14ac:dyDescent="0.25">
      <c r="A77" s="93" t="s">
        <v>21</v>
      </c>
      <c r="B77" s="93"/>
      <c r="C77" s="94" t="s">
        <v>77</v>
      </c>
      <c r="D77" s="94"/>
      <c r="E77" s="68">
        <v>-7</v>
      </c>
    </row>
  </sheetData>
  <mergeCells count="97">
    <mergeCell ref="D45:D47"/>
    <mergeCell ref="E45:E47"/>
    <mergeCell ref="F45:F47"/>
    <mergeCell ref="A72:D72"/>
    <mergeCell ref="D25:D27"/>
    <mergeCell ref="E25:E27"/>
    <mergeCell ref="F25:F27"/>
    <mergeCell ref="D30:D31"/>
    <mergeCell ref="E30:E31"/>
    <mergeCell ref="F30:F31"/>
    <mergeCell ref="A66:C66"/>
    <mergeCell ref="A67:B67"/>
    <mergeCell ref="A68:B68"/>
    <mergeCell ref="A59:B59"/>
    <mergeCell ref="A60:C60"/>
    <mergeCell ref="A61:B61"/>
    <mergeCell ref="A6:F6"/>
    <mergeCell ref="A4:F4"/>
    <mergeCell ref="A5:F5"/>
    <mergeCell ref="A7:F7"/>
    <mergeCell ref="A3:F3"/>
    <mergeCell ref="A2:F2"/>
    <mergeCell ref="A1:C1"/>
    <mergeCell ref="D1:F1"/>
    <mergeCell ref="A77:B77"/>
    <mergeCell ref="C77:D77"/>
    <mergeCell ref="A74:B74"/>
    <mergeCell ref="A75:B75"/>
    <mergeCell ref="C75:D75"/>
    <mergeCell ref="A76:B76"/>
    <mergeCell ref="C76:D76"/>
    <mergeCell ref="A69:B69"/>
    <mergeCell ref="A70:C70"/>
    <mergeCell ref="A71:B71"/>
    <mergeCell ref="C73:D73"/>
    <mergeCell ref="A64:B64"/>
    <mergeCell ref="A65:B65"/>
    <mergeCell ref="A62:B62"/>
    <mergeCell ref="A63:B63"/>
    <mergeCell ref="A54:B54"/>
    <mergeCell ref="A55:B55"/>
    <mergeCell ref="C55:C57"/>
    <mergeCell ref="A56:B56"/>
    <mergeCell ref="A57:B57"/>
    <mergeCell ref="A49:B49"/>
    <mergeCell ref="A50:B50"/>
    <mergeCell ref="A51:B51"/>
    <mergeCell ref="A52:B52"/>
    <mergeCell ref="A53:B53"/>
    <mergeCell ref="A45:B45"/>
    <mergeCell ref="C45:C48"/>
    <mergeCell ref="A46:B46"/>
    <mergeCell ref="A47:B47"/>
    <mergeCell ref="A48:B48"/>
    <mergeCell ref="A40:B40"/>
    <mergeCell ref="C40:C44"/>
    <mergeCell ref="A41:B41"/>
    <mergeCell ref="A42:B42"/>
    <mergeCell ref="A43:B43"/>
    <mergeCell ref="A44:B44"/>
    <mergeCell ref="A34:B34"/>
    <mergeCell ref="A35:B35"/>
    <mergeCell ref="A36:B36"/>
    <mergeCell ref="A38:C38"/>
    <mergeCell ref="A39:B39"/>
    <mergeCell ref="A30:B30"/>
    <mergeCell ref="C30:C32"/>
    <mergeCell ref="A31:B31"/>
    <mergeCell ref="A32:B32"/>
    <mergeCell ref="A33:B33"/>
    <mergeCell ref="A24:B24"/>
    <mergeCell ref="A25:B25"/>
    <mergeCell ref="C25:C29"/>
    <mergeCell ref="A26:B26"/>
    <mergeCell ref="A27:B27"/>
    <mergeCell ref="A28:B28"/>
    <mergeCell ref="A29:B29"/>
    <mergeCell ref="A23:B23"/>
    <mergeCell ref="C22:C23"/>
    <mergeCell ref="A14:C14"/>
    <mergeCell ref="A15:C15"/>
    <mergeCell ref="A16:C16"/>
    <mergeCell ref="A17:B17"/>
    <mergeCell ref="A18:C18"/>
    <mergeCell ref="A19:B19"/>
    <mergeCell ref="C19:C21"/>
    <mergeCell ref="A20:B20"/>
    <mergeCell ref="A21:B21"/>
    <mergeCell ref="A22:B22"/>
    <mergeCell ref="F11:F13"/>
    <mergeCell ref="A8:F8"/>
    <mergeCell ref="A9:F9"/>
    <mergeCell ref="A10:B10"/>
    <mergeCell ref="A11:B13"/>
    <mergeCell ref="C11:C13"/>
    <mergeCell ref="D11:D13"/>
    <mergeCell ref="E11:E13"/>
  </mergeCells>
  <pageMargins left="0.78749999999999998" right="0.27569444444444402" top="0.39374999999999999" bottom="0.196527777777778" header="0.511811023622047" footer="0.511811023622047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9"/>
  <sheetViews>
    <sheetView tabSelected="1" view="pageBreakPreview" zoomScaleNormal="100" zoomScaleSheetLayoutView="100" workbookViewId="0">
      <selection activeCell="D2" sqref="D2:D4"/>
    </sheetView>
  </sheetViews>
  <sheetFormatPr defaultColWidth="9.140625" defaultRowHeight="18" x14ac:dyDescent="0.25"/>
  <cols>
    <col min="1" max="1" width="13.42578125" style="1" customWidth="1"/>
    <col min="2" max="2" width="20.42578125" style="1" customWidth="1"/>
    <col min="3" max="3" width="41.28515625" style="1" customWidth="1"/>
    <col min="4" max="4" width="18.5703125" style="1" customWidth="1"/>
    <col min="5" max="5" width="18.7109375" style="1" customWidth="1"/>
    <col min="6" max="6" width="18.5703125" style="1" customWidth="1"/>
    <col min="7" max="7" width="10.85546875" style="1" customWidth="1"/>
    <col min="8" max="8" width="16.42578125" style="1" customWidth="1"/>
    <col min="9" max="1024" width="9.140625" style="1"/>
  </cols>
  <sheetData>
    <row r="1" spans="1:6" ht="24.75" customHeight="1" x14ac:dyDescent="0.25">
      <c r="A1" s="110" t="s">
        <v>78</v>
      </c>
      <c r="B1" s="110"/>
      <c r="C1" s="110"/>
      <c r="D1" s="110"/>
      <c r="E1" s="110"/>
      <c r="F1" s="110"/>
    </row>
    <row r="2" spans="1:6" ht="31.5" customHeight="1" x14ac:dyDescent="0.25">
      <c r="A2" s="114" t="s">
        <v>79</v>
      </c>
      <c r="B2" s="114" t="s">
        <v>80</v>
      </c>
      <c r="C2" s="114"/>
      <c r="D2" s="115" t="s">
        <v>143</v>
      </c>
      <c r="E2" s="116" t="s">
        <v>3</v>
      </c>
      <c r="F2" s="117" t="s">
        <v>81</v>
      </c>
    </row>
    <row r="3" spans="1:6" ht="18.399999999999999" customHeight="1" x14ac:dyDescent="0.25">
      <c r="A3" s="114"/>
      <c r="B3" s="114"/>
      <c r="C3" s="114"/>
      <c r="D3" s="115"/>
      <c r="E3" s="116"/>
      <c r="F3" s="117"/>
    </row>
    <row r="4" spans="1:6" ht="16.5" customHeight="1" x14ac:dyDescent="0.25">
      <c r="A4" s="114"/>
      <c r="B4" s="114"/>
      <c r="C4" s="114"/>
      <c r="D4" s="115"/>
      <c r="E4" s="116"/>
      <c r="F4" s="117"/>
    </row>
    <row r="5" spans="1:6" ht="27.75" customHeight="1" x14ac:dyDescent="0.3">
      <c r="A5" s="3" t="s">
        <v>82</v>
      </c>
      <c r="B5" s="111" t="s">
        <v>83</v>
      </c>
      <c r="C5" s="111"/>
      <c r="D5" s="15">
        <f>SUM(D6:D10)</f>
        <v>131179</v>
      </c>
      <c r="E5" s="15">
        <f>ROUND(SUM(E6:E10),0)</f>
        <v>125957</v>
      </c>
      <c r="F5" s="16">
        <f t="shared" ref="F5:F49" si="0">E5/D5*100</f>
        <v>96.019179899221669</v>
      </c>
    </row>
    <row r="6" spans="1:6" ht="18.75" customHeight="1" x14ac:dyDescent="0.3">
      <c r="A6" s="4">
        <v>211</v>
      </c>
      <c r="B6" s="112" t="s">
        <v>84</v>
      </c>
      <c r="C6" s="112"/>
      <c r="D6" s="17">
        <v>99474</v>
      </c>
      <c r="E6" s="17">
        <v>95747</v>
      </c>
      <c r="F6" s="18">
        <f t="shared" si="0"/>
        <v>96.253292317590521</v>
      </c>
    </row>
    <row r="7" spans="1:6" ht="18.95" customHeight="1" x14ac:dyDescent="0.3">
      <c r="A7" s="3">
        <v>266</v>
      </c>
      <c r="B7" s="113" t="s">
        <v>85</v>
      </c>
      <c r="C7" s="113"/>
      <c r="D7" s="19">
        <v>327</v>
      </c>
      <c r="E7" s="19">
        <v>301</v>
      </c>
      <c r="F7" s="18">
        <f t="shared" si="0"/>
        <v>92.048929663608561</v>
      </c>
    </row>
    <row r="8" spans="1:6" ht="18.75" customHeight="1" x14ac:dyDescent="0.3">
      <c r="A8" s="4">
        <v>212</v>
      </c>
      <c r="B8" s="112" t="s">
        <v>86</v>
      </c>
      <c r="C8" s="112"/>
      <c r="D8" s="19">
        <v>590</v>
      </c>
      <c r="E8" s="19">
        <v>534</v>
      </c>
      <c r="F8" s="18">
        <f t="shared" si="0"/>
        <v>90.508474576271198</v>
      </c>
    </row>
    <row r="9" spans="1:6" ht="18.75" customHeight="1" x14ac:dyDescent="0.3">
      <c r="A9" s="4">
        <v>213</v>
      </c>
      <c r="B9" s="112" t="s">
        <v>87</v>
      </c>
      <c r="C9" s="112"/>
      <c r="D9" s="19">
        <v>30615</v>
      </c>
      <c r="E9" s="19">
        <v>29202</v>
      </c>
      <c r="F9" s="18">
        <f t="shared" si="0"/>
        <v>95.384615384615387</v>
      </c>
    </row>
    <row r="10" spans="1:6" ht="37.5" customHeight="1" x14ac:dyDescent="0.3">
      <c r="A10" s="4">
        <v>214</v>
      </c>
      <c r="B10" s="112" t="s">
        <v>88</v>
      </c>
      <c r="C10" s="112"/>
      <c r="D10" s="19">
        <v>173</v>
      </c>
      <c r="E10" s="19">
        <v>173</v>
      </c>
      <c r="F10" s="18">
        <f t="shared" si="0"/>
        <v>100</v>
      </c>
    </row>
    <row r="11" spans="1:6" ht="27.75" customHeight="1" x14ac:dyDescent="0.3">
      <c r="A11" s="3">
        <v>220</v>
      </c>
      <c r="B11" s="111" t="s">
        <v>89</v>
      </c>
      <c r="C11" s="111"/>
      <c r="D11" s="15">
        <f>D12+D13+D14+D20+D21+D22+D23+D24</f>
        <v>90700</v>
      </c>
      <c r="E11" s="15">
        <f>ROUND((E12+E13+E14+E20+E21+E22+E23+E24),0)</f>
        <v>77765</v>
      </c>
      <c r="F11" s="16">
        <f t="shared" si="0"/>
        <v>85.738699007717756</v>
      </c>
    </row>
    <row r="12" spans="1:6" ht="18.75" customHeight="1" x14ac:dyDescent="0.3">
      <c r="A12" s="4">
        <v>221</v>
      </c>
      <c r="B12" s="112" t="s">
        <v>90</v>
      </c>
      <c r="C12" s="112"/>
      <c r="D12" s="17">
        <v>720</v>
      </c>
      <c r="E12" s="17">
        <v>630</v>
      </c>
      <c r="F12" s="18">
        <f t="shared" si="0"/>
        <v>87.5</v>
      </c>
    </row>
    <row r="13" spans="1:6" ht="18.75" customHeight="1" x14ac:dyDescent="0.3">
      <c r="A13" s="4">
        <v>222</v>
      </c>
      <c r="B13" s="112" t="s">
        <v>91</v>
      </c>
      <c r="C13" s="112"/>
      <c r="D13" s="17">
        <v>2793</v>
      </c>
      <c r="E13" s="17">
        <v>2749</v>
      </c>
      <c r="F13" s="18">
        <f t="shared" si="0"/>
        <v>98.424633011099175</v>
      </c>
    </row>
    <row r="14" spans="1:6" ht="24" customHeight="1" x14ac:dyDescent="0.3">
      <c r="A14" s="4">
        <v>223</v>
      </c>
      <c r="B14" s="118" t="s">
        <v>92</v>
      </c>
      <c r="C14" s="118"/>
      <c r="D14" s="17">
        <v>18011</v>
      </c>
      <c r="E14" s="17">
        <v>16492</v>
      </c>
      <c r="F14" s="18">
        <f t="shared" si="0"/>
        <v>91.566265060240966</v>
      </c>
    </row>
    <row r="15" spans="1:6" ht="18.75" customHeight="1" x14ac:dyDescent="0.3">
      <c r="A15" s="4"/>
      <c r="B15" s="118" t="s">
        <v>93</v>
      </c>
      <c r="C15" s="118"/>
      <c r="D15" s="17">
        <v>4886</v>
      </c>
      <c r="E15" s="17">
        <v>4454</v>
      </c>
      <c r="F15" s="18">
        <f t="shared" si="0"/>
        <v>91.158411788784278</v>
      </c>
    </row>
    <row r="16" spans="1:6" ht="18.75" customHeight="1" x14ac:dyDescent="0.3">
      <c r="A16" s="4"/>
      <c r="B16" s="118" t="s">
        <v>94</v>
      </c>
      <c r="C16" s="118"/>
      <c r="D16" s="17">
        <v>11552</v>
      </c>
      <c r="E16" s="17">
        <v>10691</v>
      </c>
      <c r="F16" s="18">
        <f t="shared" si="0"/>
        <v>92.546745152354575</v>
      </c>
    </row>
    <row r="17" spans="1:8" ht="18.75" customHeight="1" x14ac:dyDescent="0.3">
      <c r="A17" s="4"/>
      <c r="B17" s="118" t="s">
        <v>95</v>
      </c>
      <c r="C17" s="118"/>
      <c r="D17" s="17">
        <v>5</v>
      </c>
      <c r="E17" s="17">
        <v>5</v>
      </c>
      <c r="F17" s="18">
        <f t="shared" si="0"/>
        <v>100</v>
      </c>
    </row>
    <row r="18" spans="1:8" ht="18.75" customHeight="1" x14ac:dyDescent="0.3">
      <c r="A18" s="4"/>
      <c r="B18" s="118" t="s">
        <v>96</v>
      </c>
      <c r="C18" s="118"/>
      <c r="D18" s="17">
        <v>1429</v>
      </c>
      <c r="E18" s="17">
        <v>1223</v>
      </c>
      <c r="F18" s="18">
        <f t="shared" si="0"/>
        <v>85.584324702589214</v>
      </c>
    </row>
    <row r="19" spans="1:8" ht="18.75" customHeight="1" x14ac:dyDescent="0.3">
      <c r="A19" s="4"/>
      <c r="B19" s="118" t="s">
        <v>97</v>
      </c>
      <c r="C19" s="118"/>
      <c r="D19" s="17">
        <v>139</v>
      </c>
      <c r="E19" s="17">
        <v>120</v>
      </c>
      <c r="F19" s="18">
        <f t="shared" si="0"/>
        <v>86.330935251798564</v>
      </c>
    </row>
    <row r="20" spans="1:8" ht="18.75" customHeight="1" x14ac:dyDescent="0.3">
      <c r="A20" s="4">
        <v>224</v>
      </c>
      <c r="B20" s="112" t="s">
        <v>98</v>
      </c>
      <c r="C20" s="112"/>
      <c r="D20" s="17">
        <v>1094</v>
      </c>
      <c r="E20" s="17">
        <v>1079</v>
      </c>
      <c r="F20" s="18">
        <f t="shared" si="0"/>
        <v>98.628884826325418</v>
      </c>
    </row>
    <row r="21" spans="1:8" ht="18.75" customHeight="1" x14ac:dyDescent="0.3">
      <c r="A21" s="4">
        <v>225</v>
      </c>
      <c r="B21" s="119" t="s">
        <v>99</v>
      </c>
      <c r="C21" s="119"/>
      <c r="D21" s="17">
        <v>23356</v>
      </c>
      <c r="E21" s="17">
        <v>18305</v>
      </c>
      <c r="F21" s="18">
        <f t="shared" si="0"/>
        <v>78.373865387908893</v>
      </c>
    </row>
    <row r="22" spans="1:8" ht="18.75" customHeight="1" x14ac:dyDescent="0.3">
      <c r="A22" s="4">
        <v>226</v>
      </c>
      <c r="B22" s="112" t="s">
        <v>100</v>
      </c>
      <c r="C22" s="112"/>
      <c r="D22" s="17">
        <v>44508</v>
      </c>
      <c r="E22" s="17">
        <v>38307</v>
      </c>
      <c r="F22" s="18">
        <f t="shared" si="0"/>
        <v>86.067673227284985</v>
      </c>
      <c r="H22" s="5"/>
    </row>
    <row r="23" spans="1:8" ht="18.75" customHeight="1" x14ac:dyDescent="0.3">
      <c r="A23" s="4">
        <v>227</v>
      </c>
      <c r="B23" s="112" t="s">
        <v>101</v>
      </c>
      <c r="C23" s="112"/>
      <c r="D23" s="17">
        <v>98</v>
      </c>
      <c r="E23" s="17">
        <v>84</v>
      </c>
      <c r="F23" s="18">
        <f t="shared" si="0"/>
        <v>85.714285714285708</v>
      </c>
    </row>
    <row r="24" spans="1:8" ht="18.75" customHeight="1" x14ac:dyDescent="0.3">
      <c r="A24" s="4">
        <v>228</v>
      </c>
      <c r="B24" s="112" t="s">
        <v>102</v>
      </c>
      <c r="C24" s="112"/>
      <c r="D24" s="17">
        <v>120</v>
      </c>
      <c r="E24" s="17">
        <v>119</v>
      </c>
      <c r="F24" s="18">
        <f t="shared" si="0"/>
        <v>99.166666666666671</v>
      </c>
    </row>
    <row r="25" spans="1:8" ht="32.85" hidden="1" customHeight="1" x14ac:dyDescent="0.3">
      <c r="A25" s="3">
        <v>240</v>
      </c>
      <c r="B25" s="111" t="s">
        <v>103</v>
      </c>
      <c r="C25" s="111"/>
      <c r="D25" s="20">
        <f>D26</f>
        <v>0</v>
      </c>
      <c r="E25" s="20">
        <f>E26</f>
        <v>0</v>
      </c>
      <c r="F25" s="16" t="e">
        <f t="shared" si="0"/>
        <v>#DIV/0!</v>
      </c>
    </row>
    <row r="26" spans="1:8" ht="24.2" hidden="1" customHeight="1" x14ac:dyDescent="0.3">
      <c r="A26" s="4" t="s">
        <v>104</v>
      </c>
      <c r="B26" s="120" t="s">
        <v>105</v>
      </c>
      <c r="C26" s="120"/>
      <c r="D26" s="17">
        <v>0</v>
      </c>
      <c r="E26" s="17">
        <v>0</v>
      </c>
      <c r="F26" s="18"/>
    </row>
    <row r="27" spans="1:8" ht="28.5" customHeight="1" x14ac:dyDescent="0.3">
      <c r="A27" s="3">
        <v>260</v>
      </c>
      <c r="B27" s="111" t="s">
        <v>106</v>
      </c>
      <c r="C27" s="111"/>
      <c r="D27" s="20">
        <f>D28+D29</f>
        <v>2</v>
      </c>
      <c r="E27" s="20">
        <f>E28+E29</f>
        <v>2</v>
      </c>
      <c r="F27" s="16">
        <f t="shared" si="0"/>
        <v>100</v>
      </c>
    </row>
    <row r="28" spans="1:8" ht="33.75" customHeight="1" x14ac:dyDescent="0.3">
      <c r="A28" s="4">
        <v>264</v>
      </c>
      <c r="B28" s="120" t="s">
        <v>107</v>
      </c>
      <c r="C28" s="120"/>
      <c r="D28" s="17">
        <v>2</v>
      </c>
      <c r="E28" s="17">
        <v>2</v>
      </c>
      <c r="F28" s="18">
        <f t="shared" si="0"/>
        <v>100</v>
      </c>
    </row>
    <row r="29" spans="1:8" ht="35.25" hidden="1" customHeight="1" x14ac:dyDescent="0.3">
      <c r="A29" s="4" t="s">
        <v>108</v>
      </c>
      <c r="B29" s="120" t="s">
        <v>109</v>
      </c>
      <c r="C29" s="120"/>
      <c r="D29" s="17">
        <v>0</v>
      </c>
      <c r="E29" s="17">
        <v>0</v>
      </c>
      <c r="F29" s="18"/>
    </row>
    <row r="30" spans="1:8" ht="27" customHeight="1" x14ac:dyDescent="0.3">
      <c r="A30" s="3">
        <v>290</v>
      </c>
      <c r="B30" s="121" t="s">
        <v>110</v>
      </c>
      <c r="C30" s="121"/>
      <c r="D30" s="20">
        <f>SUM(D31:D36)</f>
        <v>1666</v>
      </c>
      <c r="E30" s="20">
        <f>SUM(E31:E36)</f>
        <v>1354</v>
      </c>
      <c r="F30" s="16">
        <f t="shared" si="0"/>
        <v>81.272509003601442</v>
      </c>
    </row>
    <row r="31" spans="1:8" ht="31.5" customHeight="1" x14ac:dyDescent="0.3">
      <c r="A31" s="31" t="s">
        <v>141</v>
      </c>
      <c r="B31" s="122" t="s">
        <v>142</v>
      </c>
      <c r="C31" s="122"/>
      <c r="D31" s="17">
        <v>30</v>
      </c>
      <c r="E31" s="17">
        <v>30</v>
      </c>
      <c r="F31" s="18">
        <f t="shared" si="0"/>
        <v>100</v>
      </c>
    </row>
    <row r="32" spans="1:8" ht="18.75" customHeight="1" x14ac:dyDescent="0.3">
      <c r="A32" s="6">
        <v>291.29700000000003</v>
      </c>
      <c r="B32" s="122" t="s">
        <v>111</v>
      </c>
      <c r="C32" s="122"/>
      <c r="D32" s="17">
        <v>38</v>
      </c>
      <c r="E32" s="17">
        <v>29</v>
      </c>
      <c r="F32" s="18">
        <f t="shared" si="0"/>
        <v>76.31578947368422</v>
      </c>
    </row>
    <row r="33" spans="1:6" ht="18.75" customHeight="1" x14ac:dyDescent="0.3">
      <c r="A33" s="6">
        <v>292.29300000000001</v>
      </c>
      <c r="B33" s="122" t="s">
        <v>112</v>
      </c>
      <c r="C33" s="122"/>
      <c r="D33" s="17">
        <v>23</v>
      </c>
      <c r="E33" s="17">
        <v>22</v>
      </c>
      <c r="F33" s="18">
        <f t="shared" si="0"/>
        <v>95.652173913043484</v>
      </c>
    </row>
    <row r="34" spans="1:6" ht="18.75" customHeight="1" x14ac:dyDescent="0.3">
      <c r="A34" s="6">
        <v>291</v>
      </c>
      <c r="B34" s="122" t="s">
        <v>113</v>
      </c>
      <c r="C34" s="122"/>
      <c r="D34" s="17">
        <v>656</v>
      </c>
      <c r="E34" s="17">
        <v>568</v>
      </c>
      <c r="F34" s="18">
        <f t="shared" si="0"/>
        <v>86.58536585365853</v>
      </c>
    </row>
    <row r="35" spans="1:6" ht="18.75" customHeight="1" x14ac:dyDescent="0.3">
      <c r="A35" s="6">
        <v>291</v>
      </c>
      <c r="B35" s="122" t="s">
        <v>114</v>
      </c>
      <c r="C35" s="122"/>
      <c r="D35" s="17">
        <v>8</v>
      </c>
      <c r="E35" s="17">
        <v>8</v>
      </c>
      <c r="F35" s="18">
        <f t="shared" si="0"/>
        <v>100</v>
      </c>
    </row>
    <row r="36" spans="1:6" ht="18.75" customHeight="1" x14ac:dyDescent="0.3">
      <c r="A36" s="6">
        <v>291</v>
      </c>
      <c r="B36" s="122" t="s">
        <v>115</v>
      </c>
      <c r="C36" s="122"/>
      <c r="D36" s="17">
        <v>911</v>
      </c>
      <c r="E36" s="17">
        <v>697</v>
      </c>
      <c r="F36" s="18">
        <f t="shared" si="0"/>
        <v>76.509330406147086</v>
      </c>
    </row>
    <row r="37" spans="1:6" ht="39.75" customHeight="1" x14ac:dyDescent="0.3">
      <c r="A37" s="3">
        <v>300</v>
      </c>
      <c r="B37" s="111" t="s">
        <v>116</v>
      </c>
      <c r="C37" s="111"/>
      <c r="D37" s="20">
        <f>D38+D40</f>
        <v>37579</v>
      </c>
      <c r="E37" s="20">
        <f>E38+E40</f>
        <v>30081</v>
      </c>
      <c r="F37" s="16">
        <f t="shared" si="0"/>
        <v>80.047366880438545</v>
      </c>
    </row>
    <row r="38" spans="1:6" ht="27" customHeight="1" x14ac:dyDescent="0.3">
      <c r="A38" s="4">
        <v>310</v>
      </c>
      <c r="B38" s="112" t="s">
        <v>117</v>
      </c>
      <c r="C38" s="112"/>
      <c r="D38" s="19">
        <v>16150</v>
      </c>
      <c r="E38" s="19">
        <v>12925</v>
      </c>
      <c r="F38" s="18">
        <f t="shared" si="0"/>
        <v>80.030959752321991</v>
      </c>
    </row>
    <row r="39" spans="1:6" ht="37.5" hidden="1" customHeight="1" x14ac:dyDescent="0.3">
      <c r="A39" s="4">
        <v>320</v>
      </c>
      <c r="B39" s="112" t="s">
        <v>118</v>
      </c>
      <c r="C39" s="112"/>
      <c r="D39" s="19" t="e">
        <f>#REF!+#REF!</f>
        <v>#REF!</v>
      </c>
      <c r="E39" s="19" t="e">
        <f>#REF!+#REF!</f>
        <v>#REF!</v>
      </c>
      <c r="F39" s="18" t="e">
        <f t="shared" si="0"/>
        <v>#REF!</v>
      </c>
    </row>
    <row r="40" spans="1:6" ht="23.65" customHeight="1" x14ac:dyDescent="0.3">
      <c r="A40" s="4">
        <v>340</v>
      </c>
      <c r="B40" s="112" t="s">
        <v>119</v>
      </c>
      <c r="C40" s="112"/>
      <c r="D40" s="19">
        <v>21429</v>
      </c>
      <c r="E40" s="19">
        <v>17156</v>
      </c>
      <c r="F40" s="18">
        <f t="shared" si="0"/>
        <v>80.059732138690563</v>
      </c>
    </row>
    <row r="41" spans="1:6" ht="18.75" customHeight="1" x14ac:dyDescent="0.3">
      <c r="A41" s="4">
        <v>341</v>
      </c>
      <c r="B41" s="120" t="s">
        <v>120</v>
      </c>
      <c r="C41" s="120"/>
      <c r="D41" s="19">
        <v>20</v>
      </c>
      <c r="E41" s="19">
        <v>20</v>
      </c>
      <c r="F41" s="18">
        <f t="shared" si="0"/>
        <v>100</v>
      </c>
    </row>
    <row r="42" spans="1:6" ht="18.75" hidden="1" customHeight="1" x14ac:dyDescent="0.3">
      <c r="A42" s="4">
        <v>342</v>
      </c>
      <c r="B42" s="120" t="s">
        <v>121</v>
      </c>
      <c r="C42" s="120"/>
      <c r="D42" s="19" t="e">
        <f>#REF!+#REF!</f>
        <v>#REF!</v>
      </c>
      <c r="E42" s="19" t="e">
        <f>#REF!+#REF!</f>
        <v>#REF!</v>
      </c>
      <c r="F42" s="18" t="e">
        <f t="shared" si="0"/>
        <v>#REF!</v>
      </c>
    </row>
    <row r="43" spans="1:6" ht="18.75" customHeight="1" x14ac:dyDescent="0.3">
      <c r="A43" s="4">
        <v>343</v>
      </c>
      <c r="B43" s="120" t="s">
        <v>122</v>
      </c>
      <c r="C43" s="120"/>
      <c r="D43" s="19">
        <v>1595</v>
      </c>
      <c r="E43" s="19">
        <v>1428</v>
      </c>
      <c r="F43" s="18">
        <f t="shared" si="0"/>
        <v>89.529780564263334</v>
      </c>
    </row>
    <row r="44" spans="1:6" ht="18.75" customHeight="1" x14ac:dyDescent="0.3">
      <c r="A44" s="4">
        <v>344</v>
      </c>
      <c r="B44" s="120" t="s">
        <v>123</v>
      </c>
      <c r="C44" s="120"/>
      <c r="D44" s="19">
        <v>1796</v>
      </c>
      <c r="E44" s="19">
        <v>1657</v>
      </c>
      <c r="F44" s="18">
        <f t="shared" si="0"/>
        <v>92.260579064587972</v>
      </c>
    </row>
    <row r="45" spans="1:6" ht="18.75" customHeight="1" x14ac:dyDescent="0.3">
      <c r="A45" s="4">
        <v>345</v>
      </c>
      <c r="B45" s="120" t="s">
        <v>124</v>
      </c>
      <c r="C45" s="120"/>
      <c r="D45" s="19">
        <v>608</v>
      </c>
      <c r="E45" s="19">
        <v>393</v>
      </c>
      <c r="F45" s="18">
        <f t="shared" si="0"/>
        <v>64.63815789473685</v>
      </c>
    </row>
    <row r="46" spans="1:6" ht="18.75" customHeight="1" x14ac:dyDescent="0.3">
      <c r="A46" s="4">
        <v>346</v>
      </c>
      <c r="B46" s="120" t="s">
        <v>125</v>
      </c>
      <c r="C46" s="120"/>
      <c r="D46" s="19">
        <v>14758</v>
      </c>
      <c r="E46" s="19">
        <v>11268</v>
      </c>
      <c r="F46" s="18">
        <f t="shared" si="0"/>
        <v>76.351809188236885</v>
      </c>
    </row>
    <row r="47" spans="1:6" ht="18.75" customHeight="1" x14ac:dyDescent="0.3">
      <c r="A47" s="4">
        <v>347</v>
      </c>
      <c r="B47" s="120" t="s">
        <v>126</v>
      </c>
      <c r="C47" s="120"/>
      <c r="D47" s="19">
        <v>19</v>
      </c>
      <c r="E47" s="19">
        <v>19</v>
      </c>
      <c r="F47" s="18">
        <f t="shared" si="0"/>
        <v>100</v>
      </c>
    </row>
    <row r="48" spans="1:6" ht="18.75" customHeight="1" x14ac:dyDescent="0.3">
      <c r="A48" s="4">
        <v>349</v>
      </c>
      <c r="B48" s="120" t="s">
        <v>127</v>
      </c>
      <c r="C48" s="120"/>
      <c r="D48" s="19">
        <v>2632</v>
      </c>
      <c r="E48" s="19">
        <v>2371</v>
      </c>
      <c r="F48" s="18">
        <f t="shared" si="0"/>
        <v>90.083586626139819</v>
      </c>
    </row>
    <row r="49" spans="1:7" ht="18.75" customHeight="1" x14ac:dyDescent="0.3">
      <c r="A49" s="123" t="s">
        <v>128</v>
      </c>
      <c r="B49" s="123"/>
      <c r="C49" s="123"/>
      <c r="D49" s="15">
        <f>D5+D11+D25+D27+D30+D37</f>
        <v>261126</v>
      </c>
      <c r="E49" s="15">
        <f>E5+E11+E25+E27+E30+E37</f>
        <v>235159</v>
      </c>
      <c r="F49" s="16">
        <f t="shared" si="0"/>
        <v>90.055758522705503</v>
      </c>
      <c r="G49" s="7"/>
    </row>
    <row r="50" spans="1:7" ht="18.75" hidden="1" customHeight="1" x14ac:dyDescent="0.3">
      <c r="A50" s="8"/>
      <c r="B50" s="124" t="s">
        <v>129</v>
      </c>
      <c r="C50" s="124"/>
      <c r="D50" s="15" t="e">
        <f>#REF!+#REF!</f>
        <v>#REF!</v>
      </c>
      <c r="E50" s="15"/>
      <c r="F50" s="16"/>
      <c r="G50" s="7"/>
    </row>
    <row r="51" spans="1:7" ht="23.1" customHeight="1" x14ac:dyDescent="0.3">
      <c r="A51" s="123" t="s">
        <v>130</v>
      </c>
      <c r="B51" s="123"/>
      <c r="C51" s="123"/>
      <c r="D51" s="15"/>
      <c r="E51" s="15">
        <f>доходы!E72-E49</f>
        <v>30858</v>
      </c>
      <c r="F51" s="16"/>
      <c r="G51" s="32"/>
    </row>
    <row r="52" spans="1:7" ht="18" hidden="1" customHeight="1" x14ac:dyDescent="0.3">
      <c r="A52" s="9"/>
      <c r="B52" s="2"/>
      <c r="C52" s="10"/>
      <c r="D52" s="11"/>
      <c r="E52" s="12"/>
      <c r="F52" s="12"/>
    </row>
    <row r="53" spans="1:7" ht="18" hidden="1" customHeight="1" x14ac:dyDescent="0.3">
      <c r="A53" s="9"/>
      <c r="B53" s="2"/>
      <c r="C53" s="10"/>
      <c r="D53" s="11"/>
      <c r="E53" s="12"/>
      <c r="F53" s="12"/>
    </row>
    <row r="54" spans="1:7" ht="38.1" customHeight="1" x14ac:dyDescent="0.3">
      <c r="A54" s="9"/>
      <c r="B54" s="2"/>
      <c r="C54" s="10"/>
      <c r="D54" s="11"/>
      <c r="E54" s="12"/>
      <c r="F54" s="12"/>
    </row>
    <row r="55" spans="1:7" ht="30.6" customHeight="1" x14ac:dyDescent="0.3">
      <c r="A55" s="13"/>
      <c r="B55" s="13"/>
      <c r="C55" s="2"/>
      <c r="D55" s="2"/>
      <c r="E55" s="2"/>
      <c r="F55" s="13"/>
    </row>
    <row r="56" spans="1:7" ht="12.2" customHeight="1" x14ac:dyDescent="0.3">
      <c r="A56" s="2"/>
      <c r="B56" s="2"/>
      <c r="C56" s="2"/>
      <c r="D56" s="2"/>
      <c r="E56" s="2"/>
      <c r="F56" s="2"/>
    </row>
    <row r="57" spans="1:7" ht="31.9" customHeight="1" x14ac:dyDescent="0.3">
      <c r="A57" s="13"/>
      <c r="B57" s="13"/>
      <c r="C57" s="13"/>
      <c r="D57" s="13"/>
      <c r="E57" s="13"/>
      <c r="F57" s="13"/>
    </row>
    <row r="58" spans="1:7" ht="24.4" customHeight="1" x14ac:dyDescent="0.3">
      <c r="A58" s="14"/>
      <c r="B58" s="2"/>
      <c r="C58" s="2"/>
      <c r="D58" s="2"/>
      <c r="E58" s="2"/>
      <c r="F58" s="2"/>
    </row>
    <row r="59" spans="1:7" ht="5.25" customHeight="1" x14ac:dyDescent="0.25"/>
  </sheetData>
  <mergeCells count="53">
    <mergeCell ref="B45:C45"/>
    <mergeCell ref="A51:C51"/>
    <mergeCell ref="B46:C46"/>
    <mergeCell ref="B47:C47"/>
    <mergeCell ref="B48:C48"/>
    <mergeCell ref="A49:C49"/>
    <mergeCell ref="B50:C50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29:C29"/>
    <mergeCell ref="B30:C30"/>
    <mergeCell ref="B32:C32"/>
    <mergeCell ref="B33:C33"/>
    <mergeCell ref="B34:C34"/>
    <mergeCell ref="B31:C31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1:F1"/>
    <mergeCell ref="B5:C5"/>
    <mergeCell ref="B6:C6"/>
    <mergeCell ref="B7:C7"/>
    <mergeCell ref="B8:C8"/>
    <mergeCell ref="A2:A4"/>
    <mergeCell ref="B2:C4"/>
    <mergeCell ref="D2:D4"/>
    <mergeCell ref="E2:E4"/>
    <mergeCell ref="F2:F4"/>
  </mergeCells>
  <pageMargins left="0.78749999999999998" right="0.27569444444444402" top="0.39374999999999999" bottom="0.15763888888888899" header="0.511811023622047" footer="0.511811023622047"/>
  <pageSetup paperSize="9" scale="7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доходы!Область_печати</vt:lpstr>
      <vt:lpstr>расходы!Область_печати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Григорьева Элеонора Валериевна</cp:lastModifiedBy>
  <cp:revision>82</cp:revision>
  <cp:lastPrinted>2025-02-25T07:59:43Z</cp:lastPrinted>
  <dcterms:created xsi:type="dcterms:W3CDTF">2011-04-06T03:15:31Z</dcterms:created>
  <dcterms:modified xsi:type="dcterms:W3CDTF">2025-03-20T05:16:53Z</dcterms:modified>
  <dc:language>ru-RU</dc:language>
</cp:coreProperties>
</file>